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 - PROJETOS EM ESTUDO\CONTRATAÇÃO DE PROJETO\PLANILHA E CRONOGRAMA\"/>
    </mc:Choice>
  </mc:AlternateContent>
  <xr:revisionPtr revIDLastSave="0" documentId="13_ncr:1_{F00736DC-B848-4F26-9215-EF02F2429C5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ILHA ORÇAMENTÁRIA" sheetId="1" r:id="rId1"/>
    <sheet name="CRONOGRAMA FISICO-FINANCEIRO" sheetId="2" r:id="rId2"/>
    <sheet name="COMP. 3 - EMOLUMENTOS " sheetId="5" r:id="rId3"/>
    <sheet name="DEMONS. DO BDI" sheetId="4" r:id="rId4"/>
    <sheet name="COMP. DO BDI" sheetId="6" r:id="rId5"/>
    <sheet name="LEVANTAMENTO CEI" sheetId="9" r:id="rId6"/>
    <sheet name="LEVANTAMENTO ESCOLA" sheetId="10" r:id="rId7"/>
    <sheet name="Plan1" sheetId="7" state="hidden" r:id="rId8"/>
  </sheets>
  <definedNames>
    <definedName name="_iv65565" localSheetId="2">#REF!</definedName>
    <definedName name="_iv65565" localSheetId="1">#REF!</definedName>
    <definedName name="_iv65565">#REF!</definedName>
    <definedName name="_Key1" localSheetId="2">#REF!</definedName>
    <definedName name="_Key1">#REF!</definedName>
    <definedName name="_Key2" localSheetId="2">#REF!</definedName>
    <definedName name="_Key2">#REF!</definedName>
    <definedName name="_Order1">255</definedName>
    <definedName name="_Order2">255</definedName>
    <definedName name="_Sort" localSheetId="2">#REF!</definedName>
    <definedName name="_Sort">#REF!</definedName>
    <definedName name="ai" localSheetId="2">#REF!</definedName>
    <definedName name="ai" localSheetId="1">#REF!</definedName>
    <definedName name="ai">#REF!</definedName>
    <definedName name="_xlnm.Print_Area" localSheetId="2">'COMP. 3 - EMOLUMENTOS '!$A$1:$G$21</definedName>
    <definedName name="_xlnm.Print_Area" localSheetId="1">'CRONOGRAMA FISICO-FINANCEIRO'!$A$1:$R$34</definedName>
    <definedName name="_xlnm.Print_Area" localSheetId="0">'PLANILHA ORÇAMENTÁRIA'!$A$1:$K$41</definedName>
    <definedName name="Área_impressão_IM" localSheetId="2">#REF!</definedName>
    <definedName name="Área_impressão_IM">#REF!</definedName>
    <definedName name="b" localSheetId="2">#REF!</definedName>
    <definedName name="b" localSheetId="1">#REF!</definedName>
    <definedName name="b">#REF!</definedName>
    <definedName name="BANCO" localSheetId="2">#REF!</definedName>
    <definedName name="BANCO">#REF!</definedName>
    <definedName name="_xlnm.Database" localSheetId="2">#REF!</definedName>
    <definedName name="_xlnm.Database">#REF!</definedName>
    <definedName name="BANCO1" localSheetId="2">#REF!</definedName>
    <definedName name="BANCO1">#REF!</definedName>
    <definedName name="BANCO2" localSheetId="2">#REF!</definedName>
    <definedName name="BANCO2">#REF!</definedName>
    <definedName name="BANCO3" localSheetId="2">#REF!</definedName>
    <definedName name="BANCO3">#REF!</definedName>
    <definedName name="BANCO4" localSheetId="2">#REF!</definedName>
    <definedName name="BANCO4">#REF!</definedName>
    <definedName name="bdi" localSheetId="2">#REF!</definedName>
    <definedName name="bdi">#REF!</definedName>
    <definedName name="BDIOS" localSheetId="2">#REF!</definedName>
    <definedName name="BDIOS" localSheetId="1">#REF!</definedName>
    <definedName name="BDIOS">#REF!</definedName>
    <definedName name="BFDBFD" localSheetId="2">#REF!</definedName>
    <definedName name="BFDBFD">#REF!</definedName>
    <definedName name="Bomba_putzmeister" localSheetId="2">#REF!</definedName>
    <definedName name="Bomba_putzmeister">#REF!</definedName>
    <definedName name="Código" localSheetId="2">#REF!</definedName>
    <definedName name="Código">#REF!</definedName>
    <definedName name="d" localSheetId="2">#REF!</definedName>
    <definedName name="d" localSheetId="1">#REF!</definedName>
    <definedName name="d">#REF!</definedName>
    <definedName name="Data" localSheetId="2">#REF!</definedName>
    <definedName name="Data">#REF!</definedName>
    <definedName name="Edital" localSheetId="2">#REF!</definedName>
    <definedName name="Edital">#REF!</definedName>
    <definedName name="EQPTO" localSheetId="2">#REF!</definedName>
    <definedName name="EQPTO">#REF!</definedName>
    <definedName name="equipamento" localSheetId="2">#REF!</definedName>
    <definedName name="equipamento">#REF!</definedName>
    <definedName name="Excel_BuiltIn__FilterDatabase_13" localSheetId="2">#REF!</definedName>
    <definedName name="Excel_BuiltIn__FilterDatabase_13" localSheetId="1">#REF!</definedName>
    <definedName name="Excel_BuiltIn__FilterDatabase_13">#REF!</definedName>
    <definedName name="Excel_BuiltIn__FilterDatabase_13_3" localSheetId="2">#REF!</definedName>
    <definedName name="Excel_BuiltIn__FilterDatabase_13_3" localSheetId="1">#REF!</definedName>
    <definedName name="Excel_BuiltIn__FilterDatabase_13_3">#REF!</definedName>
    <definedName name="Excel_BuiltIn__FilterDatabase_13_4" localSheetId="2">#REF!</definedName>
    <definedName name="Excel_BuiltIn__FilterDatabase_13_4" localSheetId="1">#REF!</definedName>
    <definedName name="Excel_BuiltIn__FilterDatabase_13_4">#REF!</definedName>
    <definedName name="Excel_BuiltIn__FilterDatabase_13_5" localSheetId="2">#REF!</definedName>
    <definedName name="Excel_BuiltIn__FilterDatabase_13_5" localSheetId="1">#REF!</definedName>
    <definedName name="Excel_BuiltIn__FilterDatabase_13_5">#REF!</definedName>
    <definedName name="Excel_BuiltIn__FilterDatabase_14" localSheetId="2">#REF!</definedName>
    <definedName name="Excel_BuiltIn__FilterDatabase_14" localSheetId="1">#REF!</definedName>
    <definedName name="Excel_BuiltIn__FilterDatabase_14">#REF!</definedName>
    <definedName name="Excel_BuiltIn__FilterDatabase_14_3" localSheetId="2">#REF!</definedName>
    <definedName name="Excel_BuiltIn__FilterDatabase_14_3" localSheetId="1">#REF!</definedName>
    <definedName name="Excel_BuiltIn__FilterDatabase_14_3">#REF!</definedName>
    <definedName name="Excel_BuiltIn__FilterDatabase_14_4" localSheetId="2">#REF!</definedName>
    <definedName name="Excel_BuiltIn__FilterDatabase_14_4" localSheetId="1">#REF!</definedName>
    <definedName name="Excel_BuiltIn__FilterDatabase_14_4">#REF!</definedName>
    <definedName name="Excel_BuiltIn__FilterDatabase_14_5" localSheetId="2">#REF!</definedName>
    <definedName name="Excel_BuiltIn__FilterDatabase_14_5" localSheetId="1">#REF!</definedName>
    <definedName name="Excel_BuiltIn__FilterDatabase_14_5">#REF!</definedName>
    <definedName name="Excel_BuiltIn__FilterDatabase_15" localSheetId="2">#REF!</definedName>
    <definedName name="Excel_BuiltIn__FilterDatabase_15" localSheetId="1">#REF!</definedName>
    <definedName name="Excel_BuiltIn__FilterDatabase_15">#REF!</definedName>
    <definedName name="Excel_BuiltIn__FilterDatabase_15_3" localSheetId="2">#REF!</definedName>
    <definedName name="Excel_BuiltIn__FilterDatabase_15_3" localSheetId="1">#REF!</definedName>
    <definedName name="Excel_BuiltIn__FilterDatabase_15_3">#REF!</definedName>
    <definedName name="Excel_BuiltIn__FilterDatabase_15_4" localSheetId="2">#REF!</definedName>
    <definedName name="Excel_BuiltIn__FilterDatabase_15_4" localSheetId="1">#REF!</definedName>
    <definedName name="Excel_BuiltIn__FilterDatabase_15_4">#REF!</definedName>
    <definedName name="Excel_BuiltIn__FilterDatabase_15_5" localSheetId="2">#REF!</definedName>
    <definedName name="Excel_BuiltIn__FilterDatabase_15_5" localSheetId="1">#REF!</definedName>
    <definedName name="Excel_BuiltIn__FilterDatabase_15_5">#REF!</definedName>
    <definedName name="Excel_BuiltIn__FilterDatabase_16" localSheetId="2">#REF!</definedName>
    <definedName name="Excel_BuiltIn__FilterDatabase_16" localSheetId="1">#REF!</definedName>
    <definedName name="Excel_BuiltIn__FilterDatabase_16">#REF!</definedName>
    <definedName name="Excel_BuiltIn__FilterDatabase_16_3" localSheetId="2">#REF!</definedName>
    <definedName name="Excel_BuiltIn__FilterDatabase_16_3" localSheetId="1">#REF!</definedName>
    <definedName name="Excel_BuiltIn__FilterDatabase_16_3">#REF!</definedName>
    <definedName name="Excel_BuiltIn__FilterDatabase_16_4" localSheetId="2">#REF!</definedName>
    <definedName name="Excel_BuiltIn__FilterDatabase_16_4" localSheetId="1">#REF!</definedName>
    <definedName name="Excel_BuiltIn__FilterDatabase_16_4">#REF!</definedName>
    <definedName name="Excel_BuiltIn__FilterDatabase_16_5" localSheetId="2">#REF!</definedName>
    <definedName name="Excel_BuiltIn__FilterDatabase_16_5" localSheetId="1">#REF!</definedName>
    <definedName name="Excel_BuiltIn__FilterDatabase_16_5">#REF!</definedName>
    <definedName name="Excel_BuiltIn__FilterDatabase_17" localSheetId="2">#REF!</definedName>
    <definedName name="Excel_BuiltIn__FilterDatabase_17" localSheetId="1">#REF!</definedName>
    <definedName name="Excel_BuiltIn__FilterDatabase_17">#REF!</definedName>
    <definedName name="Excel_BuiltIn__FilterDatabase_17_3" localSheetId="2">#REF!</definedName>
    <definedName name="Excel_BuiltIn__FilterDatabase_17_3" localSheetId="1">#REF!</definedName>
    <definedName name="Excel_BuiltIn__FilterDatabase_17_3">#REF!</definedName>
    <definedName name="Excel_BuiltIn__FilterDatabase_17_4" localSheetId="2">#REF!</definedName>
    <definedName name="Excel_BuiltIn__FilterDatabase_17_4" localSheetId="1">#REF!</definedName>
    <definedName name="Excel_BuiltIn__FilterDatabase_17_4">#REF!</definedName>
    <definedName name="Excel_BuiltIn__FilterDatabase_17_5" localSheetId="2">#REF!</definedName>
    <definedName name="Excel_BuiltIn__FilterDatabase_17_5" localSheetId="1">#REF!</definedName>
    <definedName name="Excel_BuiltIn__FilterDatabase_17_5">#REF!</definedName>
    <definedName name="Excel_BuiltIn__FilterDatabase_18" localSheetId="2">#REF!</definedName>
    <definedName name="Excel_BuiltIn__FilterDatabase_18" localSheetId="1">#REF!</definedName>
    <definedName name="Excel_BuiltIn__FilterDatabase_18">#REF!</definedName>
    <definedName name="Excel_BuiltIn__FilterDatabase_18_3" localSheetId="2">#REF!</definedName>
    <definedName name="Excel_BuiltIn__FilterDatabase_18_3" localSheetId="1">#REF!</definedName>
    <definedName name="Excel_BuiltIn__FilterDatabase_18_3">#REF!</definedName>
    <definedName name="Excel_BuiltIn__FilterDatabase_18_4" localSheetId="2">#REF!</definedName>
    <definedName name="Excel_BuiltIn__FilterDatabase_18_4" localSheetId="1">#REF!</definedName>
    <definedName name="Excel_BuiltIn__FilterDatabase_18_4">#REF!</definedName>
    <definedName name="Excel_BuiltIn__FilterDatabase_18_5" localSheetId="2">#REF!</definedName>
    <definedName name="Excel_BuiltIn__FilterDatabase_18_5" localSheetId="1">#REF!</definedName>
    <definedName name="Excel_BuiltIn__FilterDatabase_18_5">#REF!</definedName>
    <definedName name="f" localSheetId="2">#REF!</definedName>
    <definedName name="f" localSheetId="1">#REF!</definedName>
    <definedName name="f">#REF!</definedName>
    <definedName name="FVWEGVFF" localSheetId="2">#REF!</definedName>
    <definedName name="FVWEGVFF">#REF!</definedName>
    <definedName name="GHGHWR" localSheetId="2">#REF!</definedName>
    <definedName name="GHGHWR">#REF!</definedName>
    <definedName name="insumos" localSheetId="2">#REF!</definedName>
    <definedName name="insumos">#REF!</definedName>
    <definedName name="ITEM" localSheetId="2">#REF!</definedName>
    <definedName name="ITEM">#REF!</definedName>
    <definedName name="Mão_de_Obra" localSheetId="2">#REF!</definedName>
    <definedName name="Mão_de_Obra">#REF!</definedName>
    <definedName name="materiais" localSheetId="2">#REF!</definedName>
    <definedName name="materiais">#REF!</definedName>
    <definedName name="Objeto" localSheetId="2">#REF!</definedName>
    <definedName name="Objeto">#REF!</definedName>
    <definedName name="PL_ABC" localSheetId="2">#REF!</definedName>
    <definedName name="PL_ABC">#REF!</definedName>
    <definedName name="planilha" localSheetId="2">#REF!</definedName>
    <definedName name="planilha">#REF!</definedName>
    <definedName name="Print_Area_0" localSheetId="2">'COMP. 3 - EMOLUMENTOS '!$A$1:$G$21</definedName>
    <definedName name="Print_Area_0" localSheetId="1">'CRONOGRAMA FISICO-FINANCEIRO'!$A$1:$R$34</definedName>
    <definedName name="Print_Area_0" localSheetId="0">'PLANILHA ORÇAMENTÁRIA'!$A$1:$K$41</definedName>
    <definedName name="Print_Area_0_0" localSheetId="2">'COMP. 3 - EMOLUMENTOS '!$A$1:$G$21</definedName>
    <definedName name="Print_Area_0_0" localSheetId="1">'CRONOGRAMA FISICO-FINANCEIRO'!$A$1:$R$34</definedName>
    <definedName name="Print_Area_0_0" localSheetId="0">'PLANILHA ORÇAMENTÁRIA'!$A$1:$K$41</definedName>
    <definedName name="Print_Area_0_0_0" localSheetId="2">'COMP. 3 - EMOLUMENTOS '!$A$1:$G$21</definedName>
    <definedName name="Print_Area_0_0_0" localSheetId="1">'CRONOGRAMA FISICO-FINANCEIRO'!$A$1:$R$34</definedName>
    <definedName name="Print_Area_0_0_0" localSheetId="0">'PLANILHA ORÇAMENTÁRIA'!$A$1:$K$41</definedName>
    <definedName name="Print_Titles_0" localSheetId="0">'PLANILHA ORÇAMENTÁRIA'!$8:$10</definedName>
    <definedName name="Print_Titles_0_0" localSheetId="0">'PLANILHA ORÇAMENTÁRIA'!$8:$10</definedName>
    <definedName name="Print_Titles_0_0_0" localSheetId="0">'PLANILHA ORÇAMENTÁRIA'!$8:$10</definedName>
    <definedName name="RES_CPS" localSheetId="2">#REF!</definedName>
    <definedName name="RES_CPS">#REF!</definedName>
    <definedName name="SADF" localSheetId="2">#REF!</definedName>
    <definedName name="SADF">#REF!</definedName>
    <definedName name="SDFSDFSD" localSheetId="2">#REF!</definedName>
    <definedName name="SDFSDFSD">#REF!</definedName>
    <definedName name="SDVSA" localSheetId="2">#REF!</definedName>
    <definedName name="SDVSA">#REF!</definedName>
    <definedName name="TILICO" localSheetId="2">#REF!</definedName>
    <definedName name="TILICO">#REF!</definedName>
    <definedName name="_xlnm.Print_Titles" localSheetId="0">'PLANILHA ORÇAMENTÁRIA'!$8:$10</definedName>
    <definedName name="total" localSheetId="2">#REF!</definedName>
    <definedName name="total" localSheetId="1">#REF!</definedName>
    <definedName name="total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4" i="9" l="1"/>
  <c r="A22" i="9"/>
  <c r="A15" i="9"/>
  <c r="A32" i="10"/>
  <c r="A28" i="10"/>
  <c r="A26" i="10"/>
  <c r="A22" i="10"/>
  <c r="A13" i="10"/>
  <c r="Q9" i="2"/>
  <c r="T23" i="2"/>
  <c r="Q15" i="2"/>
  <c r="Q14" i="2"/>
  <c r="Q10" i="2"/>
  <c r="Q19" i="2"/>
  <c r="B19" i="2"/>
  <c r="B17" i="2"/>
  <c r="B18" i="2"/>
  <c r="B15" i="2"/>
  <c r="B14" i="2"/>
  <c r="B12" i="2"/>
  <c r="Q12" i="2"/>
  <c r="B13" i="2"/>
  <c r="C13" i="2"/>
  <c r="Q13" i="2"/>
  <c r="C20" i="2"/>
  <c r="B20" i="2"/>
  <c r="B22" i="2"/>
  <c r="C22" i="2"/>
  <c r="B10" i="2"/>
  <c r="B9" i="2"/>
  <c r="Q16" i="2"/>
  <c r="Q17" i="2"/>
  <c r="Q11" i="2"/>
  <c r="Q18" i="2"/>
  <c r="Q20" i="2"/>
  <c r="Q21" i="2"/>
  <c r="Q22" i="2"/>
  <c r="Q8" i="2"/>
  <c r="J6" i="1"/>
  <c r="M13" i="2" l="1"/>
  <c r="K13" i="2"/>
  <c r="G13" i="2"/>
  <c r="E13" i="2"/>
  <c r="I13" i="2"/>
  <c r="O13" i="2"/>
  <c r="G14" i="5"/>
  <c r="R13" i="2" l="1"/>
  <c r="T13" i="2" s="1"/>
  <c r="N20" i="1"/>
  <c r="H20" i="1" s="1"/>
  <c r="N28" i="1"/>
  <c r="H28" i="1" s="1"/>
  <c r="N24" i="1"/>
  <c r="H24" i="1" s="1"/>
  <c r="N16" i="1"/>
  <c r="H16" i="1" s="1"/>
  <c r="N21" i="1"/>
  <c r="H21" i="1" s="1"/>
  <c r="I21" i="1" s="1"/>
  <c r="J21" i="1" s="1"/>
  <c r="N26" i="1" l="1"/>
  <c r="H26" i="1" s="1"/>
  <c r="N23" i="1"/>
  <c r="H23" i="1" s="1"/>
  <c r="N19" i="1"/>
  <c r="H19" i="1" s="1"/>
  <c r="N17" i="1"/>
  <c r="H17" i="1" s="1"/>
  <c r="N27" i="1"/>
  <c r="H27" i="1" s="1"/>
  <c r="N29" i="1"/>
  <c r="H29" i="1" s="1"/>
  <c r="N31" i="1"/>
  <c r="H31" i="1" s="1"/>
  <c r="N33" i="1"/>
  <c r="H33" i="1" s="1"/>
  <c r="N13" i="1"/>
  <c r="H13" i="1" s="1"/>
  <c r="D31" i="10"/>
  <c r="D30" i="10"/>
  <c r="D29" i="10"/>
  <c r="D12" i="10"/>
  <c r="D10" i="10"/>
  <c r="D9" i="10"/>
  <c r="D8" i="10"/>
  <c r="A6" i="10"/>
  <c r="D7" i="10"/>
  <c r="D25" i="10"/>
  <c r="D24" i="10"/>
  <c r="D23" i="10"/>
  <c r="D11" i="10"/>
  <c r="D21" i="10"/>
  <c r="D20" i="10"/>
  <c r="D19" i="10"/>
  <c r="D18" i="10"/>
  <c r="D17" i="10"/>
  <c r="D16" i="10"/>
  <c r="D15" i="10"/>
  <c r="D14" i="10"/>
  <c r="D5" i="10"/>
  <c r="D4" i="10"/>
  <c r="D3" i="10"/>
  <c r="D14" i="9"/>
  <c r="D16" i="9"/>
  <c r="D21" i="9"/>
  <c r="D18" i="9"/>
  <c r="D17" i="9"/>
  <c r="D13" i="9"/>
  <c r="D12" i="9"/>
  <c r="D19" i="9"/>
  <c r="D20" i="9"/>
  <c r="D10" i="9"/>
  <c r="D8" i="9"/>
  <c r="D4" i="9"/>
  <c r="A5" i="9"/>
  <c r="D6" i="9"/>
  <c r="D7" i="9"/>
  <c r="D9" i="9"/>
  <c r="D11" i="9"/>
  <c r="D3" i="9"/>
  <c r="F25" i="10" l="1"/>
  <c r="F21" i="9"/>
  <c r="I35" i="1"/>
  <c r="J35" i="1" s="1"/>
  <c r="I33" i="1"/>
  <c r="J33" i="1" s="1"/>
  <c r="B27" i="10" l="1"/>
  <c r="D27" i="10" s="1"/>
  <c r="D33" i="10" s="1"/>
  <c r="B23" i="9"/>
  <c r="D23" i="9" s="1"/>
  <c r="D25" i="9" s="1"/>
  <c r="B17" i="6"/>
  <c r="C23" i="4" s="1"/>
  <c r="G19" i="5"/>
  <c r="G18" i="5"/>
  <c r="G17" i="5"/>
  <c r="G16" i="5"/>
  <c r="G15" i="5"/>
  <c r="C22" i="4"/>
  <c r="C19" i="4"/>
  <c r="C18" i="4"/>
  <c r="C17" i="4"/>
  <c r="C16" i="4"/>
  <c r="C13" i="4"/>
  <c r="C12" i="4"/>
  <c r="C10" i="4"/>
  <c r="C8" i="4"/>
  <c r="O28" i="2"/>
  <c r="M28" i="2"/>
  <c r="K28" i="2"/>
  <c r="I28" i="2"/>
  <c r="G28" i="2"/>
  <c r="E28" i="2"/>
  <c r="B21" i="2"/>
  <c r="B11" i="2"/>
  <c r="B16" i="2"/>
  <c r="B8" i="2"/>
  <c r="I31" i="1"/>
  <c r="J31" i="1" s="1"/>
  <c r="J5" i="1" l="1"/>
  <c r="G29" i="1" s="1"/>
  <c r="I29" i="1" s="1"/>
  <c r="J29" i="1" s="1"/>
  <c r="C19" i="2" s="1"/>
  <c r="G20" i="5"/>
  <c r="C14" i="4"/>
  <c r="C20" i="4"/>
  <c r="C21" i="2"/>
  <c r="G17" i="1" l="1"/>
  <c r="I17" i="1" s="1"/>
  <c r="J17" i="1" s="1"/>
  <c r="C10" i="2" s="1"/>
  <c r="O10" i="2" s="1"/>
  <c r="G20" i="1"/>
  <c r="I20" i="1" s="1"/>
  <c r="J20" i="1" s="1"/>
  <c r="C12" i="2" s="1"/>
  <c r="G28" i="1"/>
  <c r="I28" i="1" s="1"/>
  <c r="J28" i="1" s="1"/>
  <c r="C18" i="2" s="1"/>
  <c r="G18" i="2" s="1"/>
  <c r="G27" i="1"/>
  <c r="I27" i="1" s="1"/>
  <c r="J27" i="1" s="1"/>
  <c r="C17" i="2" s="1"/>
  <c r="G17" i="2" s="1"/>
  <c r="G16" i="1"/>
  <c r="I16" i="1" s="1"/>
  <c r="J16" i="1" s="1"/>
  <c r="C9" i="2" s="1"/>
  <c r="I9" i="2" s="1"/>
  <c r="G13" i="1"/>
  <c r="G26" i="1" s="1"/>
  <c r="I13" i="1"/>
  <c r="J13" i="1" s="1"/>
  <c r="C8" i="2" s="1"/>
  <c r="G19" i="2"/>
  <c r="O19" i="2"/>
  <c r="E19" i="2"/>
  <c r="I19" i="2"/>
  <c r="K19" i="2"/>
  <c r="M19" i="2"/>
  <c r="I12" i="2"/>
  <c r="K12" i="2"/>
  <c r="G12" i="2"/>
  <c r="O12" i="2"/>
  <c r="E12" i="2"/>
  <c r="M12" i="2"/>
  <c r="K20" i="2"/>
  <c r="O20" i="2"/>
  <c r="G20" i="2"/>
  <c r="I20" i="2"/>
  <c r="E20" i="2"/>
  <c r="M20" i="2"/>
  <c r="I21" i="2"/>
  <c r="M21" i="2"/>
  <c r="E21" i="2"/>
  <c r="O21" i="2"/>
  <c r="K21" i="2"/>
  <c r="G21" i="2"/>
  <c r="O22" i="2"/>
  <c r="G22" i="2"/>
  <c r="K22" i="2"/>
  <c r="M22" i="2"/>
  <c r="I22" i="2"/>
  <c r="E22" i="2"/>
  <c r="M18" i="2"/>
  <c r="I18" i="2"/>
  <c r="K18" i="2"/>
  <c r="O18" i="2"/>
  <c r="G10" i="2" l="1"/>
  <c r="R10" i="2" s="1"/>
  <c r="T10" i="2" s="1"/>
  <c r="M10" i="2"/>
  <c r="I10" i="2"/>
  <c r="K10" i="2"/>
  <c r="E18" i="2"/>
  <c r="K17" i="2"/>
  <c r="O9" i="2"/>
  <c r="G19" i="1"/>
  <c r="G24" i="1" s="1"/>
  <c r="I24" i="1" s="1"/>
  <c r="J24" i="1" s="1"/>
  <c r="C15" i="2" s="1"/>
  <c r="G9" i="2"/>
  <c r="K9" i="2"/>
  <c r="M9" i="2"/>
  <c r="E17" i="2"/>
  <c r="O17" i="2"/>
  <c r="I17" i="2"/>
  <c r="M17" i="2"/>
  <c r="I26" i="1"/>
  <c r="J26" i="1" s="1"/>
  <c r="C16" i="2" s="1"/>
  <c r="G16" i="2" s="1"/>
  <c r="G23" i="1"/>
  <c r="I23" i="1" s="1"/>
  <c r="J23" i="1" s="1"/>
  <c r="R12" i="2"/>
  <c r="T12" i="2" s="1"/>
  <c r="I19" i="1"/>
  <c r="J19" i="1" s="1"/>
  <c r="C11" i="2" s="1"/>
  <c r="O11" i="2" s="1"/>
  <c r="R19" i="2"/>
  <c r="T19" i="2" s="1"/>
  <c r="R22" i="2"/>
  <c r="T22" i="2" s="1"/>
  <c r="R21" i="2"/>
  <c r="T21" i="2" s="1"/>
  <c r="R20" i="2"/>
  <c r="T20" i="2" s="1"/>
  <c r="R18" i="2"/>
  <c r="T18" i="2" s="1"/>
  <c r="M8" i="2"/>
  <c r="G8" i="2"/>
  <c r="O8" i="2"/>
  <c r="K8" i="2"/>
  <c r="E8" i="2"/>
  <c r="I8" i="2"/>
  <c r="R9" i="2" l="1"/>
  <c r="T9" i="2" s="1"/>
  <c r="R17" i="2"/>
  <c r="T17" i="2" s="1"/>
  <c r="K11" i="2"/>
  <c r="M11" i="2"/>
  <c r="I11" i="2"/>
  <c r="G11" i="2"/>
  <c r="K16" i="2"/>
  <c r="O16" i="2"/>
  <c r="M16" i="2"/>
  <c r="I16" i="2"/>
  <c r="E11" i="2"/>
  <c r="E16" i="2"/>
  <c r="I15" i="2"/>
  <c r="G15" i="2"/>
  <c r="M15" i="2"/>
  <c r="K15" i="2"/>
  <c r="O15" i="2"/>
  <c r="I37" i="1"/>
  <c r="J37" i="1"/>
  <c r="K23" i="1" s="1"/>
  <c r="C14" i="2"/>
  <c r="R8" i="2"/>
  <c r="T8" i="2" s="1"/>
  <c r="E29" i="2" l="1"/>
  <c r="E30" i="2" s="1"/>
  <c r="R16" i="2"/>
  <c r="T16" i="2" s="1"/>
  <c r="R11" i="2"/>
  <c r="T11" i="2" s="1"/>
  <c r="R15" i="2"/>
  <c r="T15" i="2" s="1"/>
  <c r="M14" i="2"/>
  <c r="M29" i="2" s="1"/>
  <c r="K14" i="2"/>
  <c r="K29" i="2" s="1"/>
  <c r="G14" i="2"/>
  <c r="G29" i="2" s="1"/>
  <c r="O14" i="2"/>
  <c r="O29" i="2" s="1"/>
  <c r="I14" i="2"/>
  <c r="C26" i="2"/>
  <c r="K26" i="1"/>
  <c r="K21" i="1"/>
  <c r="K27" i="1"/>
  <c r="K24" i="1"/>
  <c r="K28" i="1"/>
  <c r="K16" i="1"/>
  <c r="K19" i="1"/>
  <c r="K33" i="1"/>
  <c r="K29" i="1"/>
  <c r="K35" i="1"/>
  <c r="K31" i="1"/>
  <c r="K17" i="1"/>
  <c r="K20" i="1"/>
  <c r="K13" i="1"/>
  <c r="G30" i="2"/>
  <c r="F29" i="2" l="1"/>
  <c r="F30" i="2" s="1"/>
  <c r="L29" i="2"/>
  <c r="N29" i="2"/>
  <c r="K37" i="1"/>
  <c r="D8" i="2"/>
  <c r="D22" i="2"/>
  <c r="D12" i="2"/>
  <c r="D15" i="2"/>
  <c r="D16" i="2"/>
  <c r="D19" i="2"/>
  <c r="D21" i="2"/>
  <c r="D20" i="2"/>
  <c r="D14" i="2"/>
  <c r="D18" i="2"/>
  <c r="D10" i="2"/>
  <c r="D17" i="2"/>
  <c r="D9" i="2"/>
  <c r="D13" i="2"/>
  <c r="D11" i="2"/>
  <c r="R14" i="2"/>
  <c r="T14" i="2" s="1"/>
  <c r="I29" i="2"/>
  <c r="P29" i="2"/>
  <c r="H29" i="2"/>
  <c r="H30" i="2" l="1"/>
  <c r="J29" i="2"/>
  <c r="Q29" i="2" s="1"/>
  <c r="Q30" i="2" s="1"/>
  <c r="R29" i="2"/>
  <c r="R30" i="2" s="1"/>
  <c r="I30" i="2"/>
  <c r="K30" i="2" s="1"/>
  <c r="M30" i="2" s="1"/>
  <c r="O30" i="2" s="1"/>
  <c r="D26" i="2"/>
  <c r="J30" i="2" l="1"/>
  <c r="L30" i="2" s="1"/>
  <c r="N30" i="2" s="1"/>
  <c r="P30" i="2" s="1"/>
</calcChain>
</file>

<file path=xl/sharedStrings.xml><?xml version="1.0" encoding="utf-8"?>
<sst xmlns="http://schemas.openxmlformats.org/spreadsheetml/2006/main" count="363" uniqueCount="207">
  <si>
    <t>ELABORAÇÃO E APROVAÇÃO DE PROJETOS EXECUTIVOS DE ENGENHARIA</t>
  </si>
  <si>
    <t>Referência:</t>
  </si>
  <si>
    <t>Última Revisão:</t>
  </si>
  <si>
    <t>Prazo:</t>
  </si>
  <si>
    <t>Local:</t>
  </si>
  <si>
    <t>Área estimada:</t>
  </si>
  <si>
    <t>m²</t>
  </si>
  <si>
    <t>Ref. Custo:</t>
  </si>
  <si>
    <t>BDI:</t>
  </si>
  <si>
    <t>Item</t>
  </si>
  <si>
    <t>Referência</t>
  </si>
  <si>
    <t>Código</t>
  </si>
  <si>
    <t>Descrição do Serviço</t>
  </si>
  <si>
    <t>Unidade</t>
  </si>
  <si>
    <t>Quantidade</t>
  </si>
  <si>
    <t>Custo Unitário (R$)</t>
  </si>
  <si>
    <t>Custo Total (R$)</t>
  </si>
  <si>
    <t>Preço c/ BDI (R$)</t>
  </si>
  <si>
    <t>Peso (%)</t>
  </si>
  <si>
    <t>m</t>
  </si>
  <si>
    <t>COMPOSIÇÃO</t>
  </si>
  <si>
    <t>h</t>
  </si>
  <si>
    <t>VALOR TOTAL (R$)</t>
  </si>
  <si>
    <t>ASS:</t>
  </si>
  <si>
    <t>CRONOGRAMA FISICO-FINANCEIRO</t>
  </si>
  <si>
    <t>ITEM</t>
  </si>
  <si>
    <t>DESCRIÇÃO</t>
  </si>
  <si>
    <t>TOTAL (R$)</t>
  </si>
  <si>
    <t>PESO</t>
  </si>
  <si>
    <t>PRAZO EM DIAS</t>
  </si>
  <si>
    <t>30 - 1° MÊS</t>
  </si>
  <si>
    <t>60 - 2° MÊS</t>
  </si>
  <si>
    <t>90 - 3° MÊS</t>
  </si>
  <si>
    <t>120 - 4° MÊS</t>
  </si>
  <si>
    <t>150 - 5° MÊS</t>
  </si>
  <si>
    <t>180 - 6° MÊS</t>
  </si>
  <si>
    <t>(%)</t>
  </si>
  <si>
    <t xml:space="preserve">RESUMO CRONOGRAMA FISICO - FINANCEIRO </t>
  </si>
  <si>
    <t>TOTAL DOS SERVIÇOS</t>
  </si>
  <si>
    <t>(Intervalo do período)</t>
  </si>
  <si>
    <t>TOTAL</t>
  </si>
  <si>
    <t>TOTAL (%)</t>
  </si>
  <si>
    <t>TOTAL MENSAL SIMPLES</t>
  </si>
  <si>
    <t>TOTAL MENSAL ACUMULADO</t>
  </si>
  <si>
    <t>Rodrigo Santos de Freitas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</si>
  <si>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</si>
  <si>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</si>
  <si>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</si>
  <si>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</si>
  <si>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</si>
  <si>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</si>
  <si>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</si>
  <si>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</si>
  <si>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</si>
  <si>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</si>
  <si>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</si>
  <si>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</si>
  <si>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</si>
  <si>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</si>
  <si>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</si>
  <si>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</si>
  <si>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</si>
  <si>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</si>
  <si>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</si>
  <si>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</si>
  <si>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</si>
  <si>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</si>
  <si>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</si>
  <si>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Conforme estabelecido pelo Acórdão 2622/2013 - TCU - Plenário.</t>
  </si>
  <si>
    <t>ITAJAÍ, 24 DE OUTUBRO DE 2017</t>
  </si>
  <si>
    <t>___________________________</t>
  </si>
  <si>
    <t>ENG. CIVIL - CREA/SC 062287-1</t>
  </si>
  <si>
    <t>Data referência:</t>
  </si>
  <si>
    <t>COMPOSIÇÃO DO CUSTO UNITÁRIO DE REFERÊNCIA</t>
  </si>
  <si>
    <t>Unidade:</t>
  </si>
  <si>
    <t>Mão-de-obra</t>
  </si>
  <si>
    <t>Descrição</t>
  </si>
  <si>
    <t>Preço Unitário</t>
  </si>
  <si>
    <t>Custo Horário</t>
  </si>
  <si>
    <t>SINAPI  34780 - i</t>
  </si>
  <si>
    <t>Engenheiro Civil Pleno</t>
  </si>
  <si>
    <t>SINAPI  34783 - i</t>
  </si>
  <si>
    <t>Engenheiro Eletricista</t>
  </si>
  <si>
    <t>SINAPI  34785 - i</t>
  </si>
  <si>
    <t>Engenheiro Sanitarista/Ambiental</t>
  </si>
  <si>
    <t>SINAPI  33952 - i</t>
  </si>
  <si>
    <t>Arquiteto Pleno</t>
  </si>
  <si>
    <t>SINAPI  2350 - i</t>
  </si>
  <si>
    <t>Auxiliar de Escritório</t>
  </si>
  <si>
    <t>Custo da Mão de Obra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</si>
  <si>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</si>
  <si>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</si>
  <si>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</si>
  <si>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</si>
  <si>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</si>
  <si>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</si>
  <si>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</si>
  <si>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</si>
  <si>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</si>
  <si>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</si>
  <si>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</si>
  <si>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</si>
  <si>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</si>
  <si>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</si>
  <si>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</si>
  <si>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</si>
  <si>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</si>
  <si>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</si>
  <si>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</si>
  <si>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</si>
  <si>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</si>
  <si>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</si>
  <si>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</si>
  <si>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</si>
  <si>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</si>
  <si>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OBS: Estabelecido pelo Acórdão 2622/2013 - TCU - Plenário.</t>
  </si>
  <si>
    <t>Portuárias, Marítimas e Fluviais</t>
  </si>
  <si>
    <t>Conforme legislação</t>
  </si>
  <si>
    <t>1 - PROJETOS ARQUITETONICOS E COMPLEMENTARES</t>
  </si>
  <si>
    <t>2 - SERVIÇOS TÉCNICOS</t>
  </si>
  <si>
    <t>1.1.1</t>
  </si>
  <si>
    <t>1.1 - ARQUITETÔNICO</t>
  </si>
  <si>
    <t>1.2 - COMPLEMENTARES</t>
  </si>
  <si>
    <t>2.2</t>
  </si>
  <si>
    <t>1.2.11</t>
  </si>
  <si>
    <t>SALA DE AULA</t>
  </si>
  <si>
    <t>SANITARIOS PARA SALAS DE AULA</t>
  </si>
  <si>
    <t>SECRETARIA</t>
  </si>
  <si>
    <t>DIREÇÃO</t>
  </si>
  <si>
    <t>SALA DE PROFESSORES</t>
  </si>
  <si>
    <t>SALA DE ESTUDO</t>
  </si>
  <si>
    <t>SUPERVISÃO</t>
  </si>
  <si>
    <t>SANITARIOS SALA DE PROFESSORES</t>
  </si>
  <si>
    <t>SANITARIOS PCD</t>
  </si>
  <si>
    <t>DEPOSITO</t>
  </si>
  <si>
    <t>COZINHA</t>
  </si>
  <si>
    <t>DESPENSA SECOS / FRIOS</t>
  </si>
  <si>
    <t>LAVANDERIA / ROUPARIA</t>
  </si>
  <si>
    <t>DML</t>
  </si>
  <si>
    <t>VESTIARIOS</t>
  </si>
  <si>
    <t>REFEITORIO</t>
  </si>
  <si>
    <t>CIRCULAÇÃO/SOLARIOS E DIVISÕES</t>
  </si>
  <si>
    <t>SAL DE EDUCAÇÃO FÍSICA</t>
  </si>
  <si>
    <t>LABORATORIOS</t>
  </si>
  <si>
    <t>SANITARIOS COLETIVOS</t>
  </si>
  <si>
    <t>BIBLIOTECA</t>
  </si>
  <si>
    <t>AUDITORIO</t>
  </si>
  <si>
    <t>REFEITORIO ALUNOS</t>
  </si>
  <si>
    <t>REFEITORIO FUNCIONARIOS</t>
  </si>
  <si>
    <t>SUPERVISÃO/ORIENTAÇÃO</t>
  </si>
  <si>
    <t>QUADRA E ARQUIBANCADA</t>
  </si>
  <si>
    <t>SALAS DE ATIVIDADES</t>
  </si>
  <si>
    <t>CIRCULAÇÃO, ESPAÇOS DE VIVÊNCIA E DIVISÕES</t>
  </si>
  <si>
    <t>SALAS DE AULA</t>
  </si>
  <si>
    <t>Laudo e ensaio de Sondagem de Solo - (mínimo de 04 furos p/ empreendimento, profundidade estimada por furo = 30,00 m)</t>
  </si>
  <si>
    <t>Projeto Arquitetônico</t>
  </si>
  <si>
    <t>Projeto Elétrico/Luminotécnico</t>
  </si>
  <si>
    <t>Projeto Hidro-Sanitário</t>
  </si>
  <si>
    <t>Projeto de Sistema de Climatização - HVAC</t>
  </si>
  <si>
    <t>Projeto de drenagem</t>
  </si>
  <si>
    <t>Projeto de fundações</t>
  </si>
  <si>
    <t>Projeto estrutural (Concreto/metálica/Madeira)</t>
  </si>
  <si>
    <t>Projeto de Prevenção de Incêndio</t>
  </si>
  <si>
    <t>Projeto de Proteção Atmosférica (SPDA)</t>
  </si>
  <si>
    <t>Projeto de Rede Lógica, Telemática e Segurança</t>
  </si>
  <si>
    <t>Projeto de Sonorização</t>
  </si>
  <si>
    <t>Projeto de tratamento de esgoto</t>
  </si>
  <si>
    <t>1.2.2 - REDE HIDRAULICA</t>
  </si>
  <si>
    <t>1.2.1 - ESTRUTURAS</t>
  </si>
  <si>
    <t>1.2.3 - PREVENTIVOS</t>
  </si>
  <si>
    <t>1.2.1.1</t>
  </si>
  <si>
    <t>1.2.1.2</t>
  </si>
  <si>
    <t>1.2.2.1</t>
  </si>
  <si>
    <t>1.2.2.2</t>
  </si>
  <si>
    <t>1.2.2.3</t>
  </si>
  <si>
    <t>1.2.3.1</t>
  </si>
  <si>
    <t>1.2.3.2</t>
  </si>
  <si>
    <t>1.2.4 - SISTEMAS E INSTALAÇÕES</t>
  </si>
  <si>
    <t>1.2.4.1</t>
  </si>
  <si>
    <t>1.2.4.2</t>
  </si>
  <si>
    <t>1.2.4.3</t>
  </si>
  <si>
    <t>1.2.4.4</t>
  </si>
  <si>
    <t>1.2.5 - URBANIZAÇÃO E PAISAGISMO</t>
  </si>
  <si>
    <t>Projeto de paisagismo / àrea externa</t>
  </si>
  <si>
    <t>3 - DOCUMENTOS TÉCNICOS</t>
  </si>
  <si>
    <t>DEINFRA</t>
  </si>
  <si>
    <t>SINAPI  34500 - i</t>
  </si>
  <si>
    <t>Coordenador</t>
  </si>
  <si>
    <t>Coordenação / Planejamento da Obra - 4D / Orçamento-Cronograma (analitico e sintetico) 5D / Caderno de especificações</t>
  </si>
  <si>
    <t>Sinapi 01/2022</t>
  </si>
  <si>
    <t>Item 3.1</t>
  </si>
  <si>
    <t>INDICE REAJUSTE IPCA</t>
  </si>
  <si>
    <t>Área terreno:</t>
  </si>
  <si>
    <t>CONTRATAÇÃO DE PROJETOS EXECUTIVOS DE ENGENHARIA ELABORADOS EM PLATAFORMA BIM, PARA CONSTRUÇÃO DE UMA ESCOLA EM TEMPO INTEGRAL E UM CENTRO DE EDUCAÇÃO INFANTIL NO SANTA REGINA.</t>
  </si>
  <si>
    <t>6 (seis) meses</t>
  </si>
  <si>
    <t>AV. PAULO CANTÍDIO DA SILVA / R.JOSE FRANCISCO REIS</t>
  </si>
  <si>
    <t>Deinfra - 01/21 (Reajuste IPCA 10,65%) - SINAPI - 01/2022</t>
  </si>
  <si>
    <t>DATA: 11/03/2022</t>
  </si>
  <si>
    <t>1.2.5.1</t>
  </si>
  <si>
    <t>Itajaí, 11 de março de 2022</t>
  </si>
  <si>
    <t>AMBIENTES</t>
  </si>
  <si>
    <t>METRAGEM PROPOSTA</t>
  </si>
  <si>
    <t>QUANTIDADE DE AMBIENTES</t>
  </si>
  <si>
    <t>METRAGEM TOTAL PRÉVIA</t>
  </si>
  <si>
    <t>ÁREA TOTAL ESTIMADA</t>
  </si>
  <si>
    <t>ESCOLA EM TEMPO INTEGRAL - CAPACIDADE ESTIMADA 1.000 ALUNOS</t>
  </si>
  <si>
    <t>CENTRO DE EDUCAÇÃO INFANTIL - 175 ALUNOS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</si>
</sst>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d/m/yyyy"/>
    <numFmt numFmtId="166" formatCode="_(* #,##0.00_);_(* \(#,##0.00\);_(* \-??_);_(@_)"/>
    <numFmt numFmtId="167" formatCode="_(&quot;R$ &quot;* #,##0.00_);_(&quot;R$ &quot;* \(#,##0.00\);_(&quot;R$ &quot;* \-??_);_(@_)"/>
    <numFmt numFmtId="168" formatCode="#,##0_);\(#,##0\)"/>
    <numFmt numFmtId="169" formatCode="_(&quot;R$&quot;* #,##0.00_);_(&quot;R$&quot;* \(#,##0.00\);_(&quot;R$&quot;* \-??_);_(@_)"/>
  </numFmts>
  <fonts count="35" x14ac:knownFonts="1">
    <font>
      <sz val="10"/>
      <name val="Arial"/>
      <charset val="1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1"/>
      <name val="Arial"/>
      <family val="2"/>
      <charset val="1"/>
    </font>
    <font>
      <sz val="10"/>
      <color rgb="FFFF00FF"/>
      <name val="Arial"/>
      <family val="2"/>
      <charset val="1"/>
    </font>
    <font>
      <b/>
      <sz val="20"/>
      <name val="Calibri"/>
      <family val="2"/>
      <charset val="1"/>
    </font>
    <font>
      <b/>
      <sz val="24"/>
      <name val="Calibri"/>
      <family val="2"/>
      <charset val="1"/>
    </font>
    <font>
      <sz val="8"/>
      <name val="Calibri"/>
      <family val="2"/>
      <charset val="1"/>
    </font>
    <font>
      <sz val="8"/>
      <name val="Arial"/>
      <family val="2"/>
      <charset val="1"/>
    </font>
    <font>
      <b/>
      <sz val="11"/>
      <name val="Arial"/>
      <family val="2"/>
      <charset val="1"/>
    </font>
    <font>
      <sz val="9"/>
      <name val="Arial"/>
      <family val="2"/>
      <charset val="1"/>
    </font>
    <font>
      <b/>
      <sz val="12"/>
      <color rgb="FF0000FF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/>
      <sz val="14"/>
      <name val="Arial"/>
      <family val="2"/>
      <charset val="1"/>
    </font>
    <font>
      <b/>
      <u/>
      <sz val="10"/>
      <name val="Arial"/>
      <family val="2"/>
      <charset val="1"/>
    </font>
    <font>
      <vertAlign val="superscript"/>
      <sz val="10"/>
      <name val="Arial"/>
      <family val="2"/>
      <charset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charset val="1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20"/>
      <name val="Arial"/>
      <family val="2"/>
      <charset val="1"/>
    </font>
    <font>
      <sz val="20"/>
      <name val="Arial"/>
      <family val="2"/>
    </font>
    <font>
      <b/>
      <sz val="18"/>
      <name val="Calibri"/>
      <family val="2"/>
      <charset val="1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BFBFBF"/>
        <bgColor rgb="FFC0C0C0"/>
      </patternFill>
    </fill>
    <fill>
      <patternFill patternType="solid">
        <fgColor rgb="FF99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6"/>
      </right>
      <top/>
      <bottom style="thin">
        <color auto="1"/>
      </bottom>
      <diagonal/>
    </border>
    <border>
      <left style="thin">
        <color theme="6"/>
      </left>
      <right/>
      <top/>
      <bottom style="thin">
        <color auto="1"/>
      </bottom>
      <diagonal/>
    </border>
  </borders>
  <cellStyleXfs count="5">
    <xf numFmtId="0" fontId="0" fillId="0" borderId="0"/>
    <xf numFmtId="166" fontId="20" fillId="0" borderId="0"/>
    <xf numFmtId="9" fontId="20" fillId="0" borderId="0"/>
    <xf numFmtId="0" fontId="20" fillId="0" borderId="0"/>
    <xf numFmtId="164" fontId="22" fillId="0" borderId="0" applyFont="0" applyFill="0" applyBorder="0" applyAlignment="0" applyProtection="0"/>
  </cellStyleXfs>
  <cellXfs count="288">
    <xf numFmtId="0" fontId="0" fillId="0" borderId="0" xfId="0"/>
    <xf numFmtId="0" fontId="20" fillId="0" borderId="0" xfId="3" applyAlignment="1">
      <alignment vertical="center"/>
    </xf>
    <xf numFmtId="0" fontId="1" fillId="0" borderId="0" xfId="3" applyFont="1" applyAlignment="1">
      <alignment vertical="center" shrinkToFit="1"/>
    </xf>
    <xf numFmtId="0" fontId="1" fillId="0" borderId="0" xfId="3" applyFont="1" applyAlignment="1">
      <alignment vertical="center"/>
    </xf>
    <xf numFmtId="0" fontId="20" fillId="2" borderId="0" xfId="3" applyFill="1" applyBorder="1" applyAlignment="1">
      <alignment horizontal="center" vertical="center"/>
    </xf>
    <xf numFmtId="0" fontId="20" fillId="2" borderId="0" xfId="3" applyFill="1" applyBorder="1" applyAlignment="1">
      <alignment vertical="center"/>
    </xf>
    <xf numFmtId="0" fontId="20" fillId="0" borderId="0" xfId="3" applyBorder="1" applyAlignment="1">
      <alignment vertical="center"/>
    </xf>
    <xf numFmtId="0" fontId="4" fillId="0" borderId="0" xfId="3" applyFont="1" applyBorder="1" applyAlignment="1">
      <alignment horizontal="center" vertical="center"/>
    </xf>
    <xf numFmtId="0" fontId="1" fillId="0" borderId="0" xfId="3" applyFont="1" applyBorder="1" applyAlignment="1">
      <alignment horizontal="left"/>
    </xf>
    <xf numFmtId="0" fontId="1" fillId="0" borderId="0" xfId="2" applyNumberFormat="1" applyFont="1" applyBorder="1" applyAlignment="1" applyProtection="1">
      <alignment horizontal="left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 wrapText="1"/>
    </xf>
    <xf numFmtId="0" fontId="1" fillId="0" borderId="12" xfId="3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166" fontId="1" fillId="0" borderId="10" xfId="3" applyNumberFormat="1" applyFont="1" applyBorder="1" applyAlignment="1" applyProtection="1">
      <alignment vertical="center"/>
    </xf>
    <xf numFmtId="10" fontId="1" fillId="0" borderId="11" xfId="3" applyNumberFormat="1" applyFont="1" applyBorder="1" applyAlignment="1" applyProtection="1">
      <alignment vertical="center"/>
    </xf>
    <xf numFmtId="0" fontId="1" fillId="0" borderId="0" xfId="3" applyFont="1" applyBorder="1" applyAlignment="1">
      <alignment horizontal="center" vertical="center"/>
    </xf>
    <xf numFmtId="167" fontId="20" fillId="2" borderId="0" xfId="3" applyNumberFormat="1" applyFill="1" applyBorder="1" applyAlignment="1">
      <alignment vertical="center"/>
    </xf>
    <xf numFmtId="166" fontId="4" fillId="0" borderId="4" xfId="3" applyNumberFormat="1" applyFont="1" applyBorder="1" applyAlignment="1" applyProtection="1">
      <alignment vertical="center"/>
    </xf>
    <xf numFmtId="166" fontId="4" fillId="0" borderId="10" xfId="3" applyNumberFormat="1" applyFont="1" applyBorder="1" applyAlignment="1" applyProtection="1">
      <alignment vertical="center"/>
    </xf>
    <xf numFmtId="10" fontId="4" fillId="0" borderId="11" xfId="3" applyNumberFormat="1" applyFont="1" applyBorder="1" applyAlignment="1">
      <alignment horizontal="right" vertical="center"/>
    </xf>
    <xf numFmtId="167" fontId="20" fillId="2" borderId="0" xfId="3" applyNumberFormat="1" applyFill="1" applyBorder="1" applyAlignment="1">
      <alignment horizontal="center" vertical="center"/>
    </xf>
    <xf numFmtId="167" fontId="6" fillId="2" borderId="0" xfId="3" applyNumberFormat="1" applyFont="1" applyFill="1" applyBorder="1" applyAlignment="1">
      <alignment vertical="center"/>
    </xf>
    <xf numFmtId="0" fontId="4" fillId="0" borderId="15" xfId="3" applyFont="1" applyBorder="1" applyAlignment="1">
      <alignment vertical="center"/>
    </xf>
    <xf numFmtId="0" fontId="4" fillId="0" borderId="16" xfId="3" applyFont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5" fillId="0" borderId="0" xfId="3" applyFont="1"/>
    <xf numFmtId="0" fontId="5" fillId="0" borderId="0" xfId="3" applyFont="1" applyBorder="1"/>
    <xf numFmtId="0" fontId="20" fillId="0" borderId="0" xfId="3" applyBorder="1" applyAlignment="1"/>
    <xf numFmtId="0" fontId="5" fillId="0" borderId="0" xfId="3" applyFont="1" applyBorder="1" applyAlignment="1">
      <alignment horizontal="center"/>
    </xf>
    <xf numFmtId="2" fontId="5" fillId="0" borderId="0" xfId="3" applyNumberFormat="1" applyFont="1" applyBorder="1" applyAlignment="1">
      <alignment horizontal="center"/>
    </xf>
    <xf numFmtId="166" fontId="5" fillId="0" borderId="0" xfId="3" applyNumberFormat="1" applyFont="1" applyBorder="1" applyAlignment="1" applyProtection="1"/>
    <xf numFmtId="166" fontId="11" fillId="0" borderId="0" xfId="3" applyNumberFormat="1" applyFont="1" applyBorder="1"/>
    <xf numFmtId="0" fontId="1" fillId="0" borderId="0" xfId="3" applyFont="1"/>
    <xf numFmtId="0" fontId="4" fillId="0" borderId="10" xfId="0" applyFont="1" applyBorder="1" applyAlignment="1">
      <alignment horizontal="center" vertical="center"/>
    </xf>
    <xf numFmtId="0" fontId="20" fillId="0" borderId="0" xfId="3"/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" fontId="3" fillId="0" borderId="27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/>
    <xf numFmtId="4" fontId="0" fillId="0" borderId="30" xfId="0" applyNumberForma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/>
    <xf numFmtId="10" fontId="4" fillId="0" borderId="33" xfId="0" applyNumberFormat="1" applyFont="1" applyBorder="1" applyAlignment="1" applyProtection="1">
      <alignment horizontal="center"/>
    </xf>
    <xf numFmtId="10" fontId="1" fillId="0" borderId="30" xfId="0" applyNumberFormat="1" applyFont="1" applyBorder="1" applyAlignment="1" applyProtection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10" fontId="1" fillId="0" borderId="11" xfId="0" applyNumberFormat="1" applyFont="1" applyBorder="1" applyAlignment="1" applyProtection="1">
      <alignment horizontal="center"/>
    </xf>
    <xf numFmtId="10" fontId="11" fillId="0" borderId="27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0" fillId="0" borderId="2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3" xfId="0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2" fontId="1" fillId="0" borderId="10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66" fontId="4" fillId="0" borderId="23" xfId="3" applyNumberFormat="1" applyFont="1" applyBorder="1" applyAlignment="1" applyProtection="1">
      <alignment vertical="center"/>
    </xf>
    <xf numFmtId="0" fontId="4" fillId="0" borderId="0" xfId="3" applyFont="1" applyAlignment="1"/>
    <xf numFmtId="10" fontId="0" fillId="6" borderId="10" xfId="3" applyNumberFormat="1" applyFont="1" applyFill="1" applyBorder="1" applyAlignment="1">
      <alignment horizontal="center" vertical="center"/>
    </xf>
    <xf numFmtId="0" fontId="12" fillId="0" borderId="0" xfId="3" applyFont="1" applyBorder="1" applyAlignment="1">
      <alignment horizontal="left" vertical="center" wrapText="1"/>
    </xf>
    <xf numFmtId="0" fontId="20" fillId="0" borderId="0" xfId="3" applyBorder="1"/>
    <xf numFmtId="0" fontId="11" fillId="7" borderId="1" xfId="3" applyFont="1" applyFill="1" applyBorder="1" applyAlignment="1">
      <alignment horizontal="center" vertical="center" wrapText="1"/>
    </xf>
    <xf numFmtId="0" fontId="5" fillId="7" borderId="36" xfId="3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4" fillId="0" borderId="10" xfId="3" applyFont="1" applyBorder="1"/>
    <xf numFmtId="0" fontId="12" fillId="7" borderId="16" xfId="3" applyFont="1" applyFill="1" applyBorder="1" applyAlignment="1">
      <alignment vertical="top" wrapText="1"/>
    </xf>
    <xf numFmtId="10" fontId="5" fillId="7" borderId="18" xfId="3" applyNumberFormat="1" applyFont="1" applyFill="1" applyBorder="1" applyAlignment="1">
      <alignment horizontal="center" vertical="center" wrapText="1"/>
    </xf>
    <xf numFmtId="10" fontId="5" fillId="0" borderId="0" xfId="3" applyNumberFormat="1" applyFont="1" applyBorder="1" applyAlignment="1">
      <alignment horizontal="center" vertical="center" wrapText="1"/>
    </xf>
    <xf numFmtId="0" fontId="12" fillId="7" borderId="16" xfId="3" applyFont="1" applyFill="1" applyBorder="1" applyAlignment="1">
      <alignment vertical="center" wrapText="1"/>
    </xf>
    <xf numFmtId="10" fontId="20" fillId="7" borderId="10" xfId="3" applyNumberFormat="1" applyFill="1" applyBorder="1" applyAlignment="1">
      <alignment horizontal="center" vertical="center"/>
    </xf>
    <xf numFmtId="0" fontId="12" fillId="0" borderId="17" xfId="3" applyFont="1" applyBorder="1" applyAlignment="1"/>
    <xf numFmtId="0" fontId="12" fillId="0" borderId="0" xfId="3" applyFont="1" applyBorder="1" applyAlignment="1"/>
    <xf numFmtId="0" fontId="12" fillId="0" borderId="0" xfId="3" applyFont="1"/>
    <xf numFmtId="0" fontId="11" fillId="0" borderId="1" xfId="3" applyFont="1" applyBorder="1" applyAlignment="1">
      <alignment horizontal="center" vertical="center" wrapText="1"/>
    </xf>
    <xf numFmtId="0" fontId="5" fillId="0" borderId="36" xfId="3" applyFont="1" applyBorder="1" applyAlignment="1">
      <alignment horizontal="center" vertical="center" wrapText="1"/>
    </xf>
    <xf numFmtId="0" fontId="20" fillId="0" borderId="0" xfId="3" applyAlignment="1">
      <alignment horizontal="center" vertical="center"/>
    </xf>
    <xf numFmtId="0" fontId="5" fillId="0" borderId="16" xfId="3" applyFont="1" applyBorder="1" applyAlignment="1">
      <alignment vertical="center" wrapText="1"/>
    </xf>
    <xf numFmtId="10" fontId="5" fillId="0" borderId="18" xfId="3" applyNumberFormat="1" applyFont="1" applyBorder="1" applyAlignment="1">
      <alignment horizontal="center" vertical="center" wrapText="1"/>
    </xf>
    <xf numFmtId="0" fontId="1" fillId="0" borderId="1" xfId="3" applyFont="1" applyBorder="1"/>
    <xf numFmtId="10" fontId="20" fillId="7" borderId="36" xfId="3" applyNumberFormat="1" applyFill="1" applyBorder="1" applyAlignment="1">
      <alignment horizontal="center" vertical="center"/>
    </xf>
    <xf numFmtId="0" fontId="11" fillId="0" borderId="0" xfId="3" applyFont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7" borderId="16" xfId="3" applyFont="1" applyFill="1" applyBorder="1" applyAlignment="1">
      <alignment vertical="center" wrapText="1"/>
    </xf>
    <xf numFmtId="0" fontId="1" fillId="0" borderId="16" xfId="3" applyFont="1" applyBorder="1" applyAlignment="1">
      <alignment vertical="center" wrapText="1"/>
    </xf>
    <xf numFmtId="0" fontId="20" fillId="0" borderId="0" xfId="3" applyAlignment="1">
      <alignment vertical="center" wrapText="1"/>
    </xf>
    <xf numFmtId="0" fontId="20" fillId="2" borderId="0" xfId="3" applyFill="1" applyBorder="1" applyAlignment="1">
      <alignment horizontal="center" vertical="center" wrapText="1"/>
    </xf>
    <xf numFmtId="0" fontId="20" fillId="2" borderId="0" xfId="3" applyFill="1" applyBorder="1" applyAlignment="1">
      <alignment vertical="center" wrapText="1"/>
    </xf>
    <xf numFmtId="0" fontId="20" fillId="0" borderId="0" xfId="3" applyBorder="1" applyAlignment="1">
      <alignment vertical="center" wrapText="1"/>
    </xf>
    <xf numFmtId="0" fontId="0" fillId="0" borderId="0" xfId="0" applyAlignment="1">
      <alignment wrapText="1"/>
    </xf>
    <xf numFmtId="165" fontId="1" fillId="0" borderId="0" xfId="3" applyNumberFormat="1" applyFont="1" applyBorder="1" applyAlignment="1">
      <alignment horizontal="center"/>
    </xf>
    <xf numFmtId="2" fontId="20" fillId="9" borderId="10" xfId="3" applyNumberFormat="1" applyFill="1" applyBorder="1" applyAlignment="1">
      <alignment vertical="center"/>
    </xf>
    <xf numFmtId="2" fontId="1" fillId="8" borderId="10" xfId="2" applyNumberFormat="1" applyFont="1" applyFill="1" applyBorder="1" applyAlignment="1" applyProtection="1">
      <alignment horizontal="left"/>
    </xf>
    <xf numFmtId="164" fontId="20" fillId="9" borderId="1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10" xfId="3" applyFont="1" applyBorder="1" applyAlignment="1">
      <alignment vertical="center"/>
    </xf>
    <xf numFmtId="166" fontId="1" fillId="0" borderId="10" xfId="3" applyNumberFormat="1" applyFont="1" applyBorder="1" applyAlignment="1" applyProtection="1">
      <alignment vertical="center"/>
    </xf>
    <xf numFmtId="166" fontId="20" fillId="0" borderId="0" xfId="1"/>
    <xf numFmtId="43" fontId="0" fillId="0" borderId="0" xfId="0" applyNumberFormat="1"/>
    <xf numFmtId="0" fontId="0" fillId="0" borderId="0" xfId="0" applyAlignment="1">
      <alignment horizontal="center" vertical="center"/>
    </xf>
    <xf numFmtId="166" fontId="1" fillId="10" borderId="6" xfId="1" applyFont="1" applyFill="1" applyBorder="1" applyAlignment="1" applyProtection="1">
      <alignment vertical="center"/>
    </xf>
    <xf numFmtId="0" fontId="1" fillId="10" borderId="6" xfId="3" applyFont="1" applyFill="1" applyBorder="1" applyAlignment="1">
      <alignment horizontal="center" vertical="center"/>
    </xf>
    <xf numFmtId="166" fontId="1" fillId="10" borderId="6" xfId="3" applyNumberFormat="1" applyFont="1" applyFill="1" applyBorder="1" applyAlignment="1">
      <alignment vertical="center"/>
    </xf>
    <xf numFmtId="0" fontId="1" fillId="10" borderId="7" xfId="3" applyFont="1" applyFill="1" applyBorder="1" applyAlignment="1">
      <alignment vertical="center"/>
    </xf>
    <xf numFmtId="166" fontId="1" fillId="11" borderId="6" xfId="1" applyFont="1" applyFill="1" applyBorder="1" applyAlignment="1" applyProtection="1">
      <alignment vertical="center"/>
    </xf>
    <xf numFmtId="0" fontId="1" fillId="11" borderId="6" xfId="3" applyFont="1" applyFill="1" applyBorder="1" applyAlignment="1">
      <alignment horizontal="center" vertical="center"/>
    </xf>
    <xf numFmtId="166" fontId="1" fillId="11" borderId="6" xfId="3" applyNumberFormat="1" applyFont="1" applyFill="1" applyBorder="1" applyAlignment="1">
      <alignment vertical="center"/>
    </xf>
    <xf numFmtId="0" fontId="1" fillId="11" borderId="7" xfId="3" applyFont="1" applyFill="1" applyBorder="1" applyAlignment="1">
      <alignment vertical="center"/>
    </xf>
    <xf numFmtId="0" fontId="4" fillId="11" borderId="3" xfId="3" applyFont="1" applyFill="1" applyBorder="1" applyAlignment="1">
      <alignment horizontal="left"/>
    </xf>
    <xf numFmtId="0" fontId="4" fillId="11" borderId="2" xfId="3" applyFont="1" applyFill="1" applyBorder="1" applyAlignment="1">
      <alignment horizontal="left"/>
    </xf>
    <xf numFmtId="0" fontId="4" fillId="11" borderId="6" xfId="3" applyFont="1" applyFill="1" applyBorder="1" applyAlignment="1">
      <alignment horizontal="left"/>
    </xf>
    <xf numFmtId="166" fontId="1" fillId="12" borderId="6" xfId="1" applyFont="1" applyFill="1" applyBorder="1" applyAlignment="1" applyProtection="1">
      <alignment vertical="center"/>
    </xf>
    <xf numFmtId="0" fontId="1" fillId="12" borderId="6" xfId="3" applyFont="1" applyFill="1" applyBorder="1" applyAlignment="1">
      <alignment horizontal="center" vertical="center"/>
    </xf>
    <xf numFmtId="166" fontId="1" fillId="12" borderId="6" xfId="3" applyNumberFormat="1" applyFont="1" applyFill="1" applyBorder="1" applyAlignment="1">
      <alignment vertical="center"/>
    </xf>
    <xf numFmtId="0" fontId="1" fillId="12" borderId="7" xfId="3" applyFont="1" applyFill="1" applyBorder="1" applyAlignment="1">
      <alignment vertical="center"/>
    </xf>
    <xf numFmtId="0" fontId="4" fillId="10" borderId="3" xfId="3" applyFont="1" applyFill="1" applyBorder="1" applyAlignment="1">
      <alignment horizontal="left"/>
    </xf>
    <xf numFmtId="0" fontId="4" fillId="10" borderId="2" xfId="3" applyFont="1" applyFill="1" applyBorder="1" applyAlignment="1">
      <alignment horizontal="left"/>
    </xf>
    <xf numFmtId="0" fontId="4" fillId="10" borderId="6" xfId="3" applyFont="1" applyFill="1" applyBorder="1" applyAlignment="1">
      <alignment horizontal="left"/>
    </xf>
    <xf numFmtId="166" fontId="1" fillId="0" borderId="10" xfId="1" applyFont="1" applyBorder="1" applyAlignment="1" applyProtection="1">
      <alignment vertical="center"/>
    </xf>
    <xf numFmtId="10" fontId="1" fillId="0" borderId="10" xfId="1" applyNumberFormat="1" applyFont="1" applyBorder="1" applyAlignment="1" applyProtection="1">
      <alignment horizontal="right" vertical="center"/>
    </xf>
    <xf numFmtId="0" fontId="20" fillId="0" borderId="38" xfId="3" applyBorder="1" applyAlignment="1">
      <alignment vertical="center"/>
    </xf>
    <xf numFmtId="0" fontId="20" fillId="0" borderId="39" xfId="3" applyBorder="1" applyAlignment="1">
      <alignment vertical="center" wrapText="1"/>
    </xf>
    <xf numFmtId="0" fontId="20" fillId="0" borderId="9" xfId="3" applyBorder="1" applyAlignment="1">
      <alignment vertical="center"/>
    </xf>
    <xf numFmtId="0" fontId="1" fillId="0" borderId="11" xfId="3" applyFont="1" applyBorder="1" applyAlignment="1">
      <alignment horizontal="left" vertical="center"/>
    </xf>
    <xf numFmtId="0" fontId="1" fillId="0" borderId="11" xfId="2" applyNumberFormat="1" applyFont="1" applyBorder="1" applyAlignment="1" applyProtection="1">
      <alignment horizontal="left" vertical="center"/>
    </xf>
    <xf numFmtId="0" fontId="20" fillId="0" borderId="39" xfId="3" applyBorder="1" applyAlignment="1">
      <alignment vertical="center"/>
    </xf>
    <xf numFmtId="167" fontId="20" fillId="0" borderId="39" xfId="3" applyNumberFormat="1" applyBorder="1" applyAlignment="1">
      <alignment vertical="center"/>
    </xf>
    <xf numFmtId="0" fontId="20" fillId="10" borderId="39" xfId="3" applyFill="1" applyBorder="1" applyAlignment="1">
      <alignment vertical="center"/>
    </xf>
    <xf numFmtId="0" fontId="20" fillId="12" borderId="0" xfId="3" applyFill="1" applyBorder="1" applyAlignment="1">
      <alignment vertical="center"/>
    </xf>
    <xf numFmtId="0" fontId="20" fillId="0" borderId="40" xfId="3" applyBorder="1" applyAlignment="1">
      <alignment vertical="center"/>
    </xf>
    <xf numFmtId="0" fontId="1" fillId="12" borderId="34" xfId="2" applyNumberFormat="1" applyFont="1" applyFill="1" applyBorder="1" applyAlignment="1" applyProtection="1">
      <alignment horizontal="center" vertical="center" wrapText="1"/>
    </xf>
    <xf numFmtId="0" fontId="1" fillId="12" borderId="13" xfId="2" applyNumberFormat="1" applyFont="1" applyFill="1" applyBorder="1" applyAlignment="1" applyProtection="1">
      <alignment horizontal="center" vertical="center" wrapText="1"/>
    </xf>
    <xf numFmtId="0" fontId="1" fillId="12" borderId="34" xfId="2" applyNumberFormat="1" applyFont="1" applyFill="1" applyBorder="1" applyAlignment="1" applyProtection="1">
      <alignment horizontal="center" vertical="center"/>
    </xf>
    <xf numFmtId="0" fontId="1" fillId="12" borderId="13" xfId="2" applyNumberFormat="1" applyFont="1" applyFill="1" applyBorder="1" applyAlignment="1" applyProtection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vertical="center"/>
    </xf>
    <xf numFmtId="0" fontId="1" fillId="4" borderId="8" xfId="3" applyFont="1" applyFill="1" applyBorder="1" applyAlignment="1">
      <alignment horizontal="center" vertical="center"/>
    </xf>
    <xf numFmtId="0" fontId="20" fillId="0" borderId="14" xfId="3" applyBorder="1" applyAlignment="1">
      <alignment vertical="center"/>
    </xf>
    <xf numFmtId="0" fontId="4" fillId="12" borderId="3" xfId="3" applyFont="1" applyFill="1" applyBorder="1" applyAlignment="1">
      <alignment horizontal="left"/>
    </xf>
    <xf numFmtId="166" fontId="1" fillId="0" borderId="8" xfId="3" applyNumberFormat="1" applyFont="1" applyBorder="1" applyAlignment="1">
      <alignment horizontal="center" vertical="center"/>
    </xf>
    <xf numFmtId="0" fontId="4" fillId="0" borderId="9" xfId="3" applyFont="1" applyBorder="1" applyAlignment="1">
      <alignment horizontal="right" vertical="center"/>
    </xf>
    <xf numFmtId="0" fontId="1" fillId="0" borderId="5" xfId="3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0" xfId="3" applyFont="1" applyBorder="1" applyAlignment="1">
      <alignment horizontal="center" vertical="center" wrapText="1" shrinkToFit="1"/>
    </xf>
    <xf numFmtId="0" fontId="2" fillId="0" borderId="1" xfId="3" applyFont="1" applyBorder="1" applyAlignment="1">
      <alignment horizontal="center" vertical="center"/>
    </xf>
    <xf numFmtId="0" fontId="2" fillId="3" borderId="15" xfId="3" applyFont="1" applyFill="1" applyBorder="1" applyAlignment="1">
      <alignment horizontal="center" vertical="center" wrapText="1"/>
    </xf>
    <xf numFmtId="0" fontId="1" fillId="0" borderId="10" xfId="3" applyFont="1" applyBorder="1" applyAlignment="1">
      <alignment horizontal="left" vertical="center" wrapText="1"/>
    </xf>
    <xf numFmtId="0" fontId="4" fillId="0" borderId="10" xfId="3" applyFont="1" applyBorder="1" applyAlignment="1">
      <alignment horizontal="right" vertical="center"/>
    </xf>
    <xf numFmtId="165" fontId="1" fillId="0" borderId="10" xfId="3" applyNumberFormat="1" applyFont="1" applyBorder="1" applyAlignment="1">
      <alignment horizontal="center" vertical="center"/>
    </xf>
    <xf numFmtId="165" fontId="1" fillId="0" borderId="11" xfId="3" applyNumberFormat="1" applyFont="1" applyBorder="1" applyAlignment="1">
      <alignment horizontal="center" vertical="center"/>
    </xf>
    <xf numFmtId="0" fontId="1" fillId="0" borderId="10" xfId="3" applyFont="1" applyBorder="1" applyAlignment="1">
      <alignment horizontal="left" vertical="center"/>
    </xf>
    <xf numFmtId="0" fontId="1" fillId="4" borderId="37" xfId="3" applyFont="1" applyFill="1" applyBorder="1" applyAlignment="1">
      <alignment horizontal="center" vertical="center"/>
    </xf>
    <xf numFmtId="0" fontId="1" fillId="0" borderId="9" xfId="3" applyFont="1" applyBorder="1" applyAlignment="1">
      <alignment horizontal="center" vertical="center" wrapText="1"/>
    </xf>
    <xf numFmtId="166" fontId="1" fillId="0" borderId="10" xfId="3" applyNumberFormat="1" applyFont="1" applyBorder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1" fillId="0" borderId="14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5" fillId="0" borderId="14" xfId="3" applyFont="1" applyBorder="1" applyAlignment="1">
      <alignment horizontal="center"/>
    </xf>
    <xf numFmtId="0" fontId="16" fillId="0" borderId="16" xfId="3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11" fillId="0" borderId="24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/>
    </xf>
    <xf numFmtId="0" fontId="5" fillId="0" borderId="1" xfId="3" applyFont="1" applyBorder="1" applyAlignment="1">
      <alignment horizontal="center" vertical="center" wrapText="1"/>
    </xf>
    <xf numFmtId="0" fontId="12" fillId="0" borderId="17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8" fillId="0" borderId="0" xfId="3" applyFont="1" applyBorder="1" applyAlignment="1">
      <alignment horizontal="center"/>
    </xf>
    <xf numFmtId="0" fontId="18" fillId="0" borderId="0" xfId="3" applyFont="1" applyBorder="1" applyAlignment="1"/>
    <xf numFmtId="0" fontId="4" fillId="0" borderId="0" xfId="3" applyFont="1" applyBorder="1" applyAlignment="1">
      <alignment horizontal="center"/>
    </xf>
    <xf numFmtId="0" fontId="5" fillId="7" borderId="1" xfId="3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167" fontId="21" fillId="0" borderId="10" xfId="0" applyNumberFormat="1" applyFont="1" applyBorder="1" applyAlignment="1" applyProtection="1">
      <alignment vertical="center"/>
    </xf>
    <xf numFmtId="0" fontId="20" fillId="13" borderId="6" xfId="0" applyFont="1" applyFill="1" applyBorder="1" applyAlignment="1">
      <alignment horizontal="left" vertical="center" wrapText="1"/>
    </xf>
    <xf numFmtId="0" fontId="25" fillId="3" borderId="10" xfId="3" applyFont="1" applyFill="1" applyBorder="1" applyAlignment="1">
      <alignment horizontal="center" vertical="center"/>
    </xf>
    <xf numFmtId="169" fontId="26" fillId="0" borderId="10" xfId="3" applyNumberFormat="1" applyFont="1" applyBorder="1" applyAlignment="1">
      <alignment horizontal="center" vertical="center"/>
    </xf>
    <xf numFmtId="10" fontId="26" fillId="0" borderId="10" xfId="3" applyNumberFormat="1" applyFont="1" applyBorder="1" applyAlignment="1">
      <alignment horizontal="center" vertical="center"/>
    </xf>
    <xf numFmtId="167" fontId="26" fillId="0" borderId="10" xfId="0" applyNumberFormat="1" applyFont="1" applyBorder="1" applyAlignment="1" applyProtection="1">
      <alignment vertical="center"/>
    </xf>
    <xf numFmtId="169" fontId="26" fillId="13" borderId="10" xfId="3" applyNumberFormat="1" applyFont="1" applyFill="1" applyBorder="1" applyAlignment="1">
      <alignment horizontal="center" vertical="center"/>
    </xf>
    <xf numFmtId="10" fontId="26" fillId="13" borderId="10" xfId="3" applyNumberFormat="1" applyFont="1" applyFill="1" applyBorder="1" applyAlignment="1">
      <alignment horizontal="center" vertical="center"/>
    </xf>
    <xf numFmtId="167" fontId="26" fillId="13" borderId="10" xfId="0" applyNumberFormat="1" applyFont="1" applyFill="1" applyBorder="1" applyAlignment="1" applyProtection="1">
      <alignment vertical="center"/>
    </xf>
    <xf numFmtId="0" fontId="26" fillId="3" borderId="10" xfId="3" applyFont="1" applyFill="1" applyBorder="1" applyAlignment="1" applyProtection="1">
      <alignment horizontal="center" vertical="center"/>
    </xf>
    <xf numFmtId="166" fontId="26" fillId="0" borderId="41" xfId="3" applyNumberFormat="1" applyFont="1" applyBorder="1" applyAlignment="1" applyProtection="1">
      <alignment vertical="center"/>
    </xf>
    <xf numFmtId="10" fontId="26" fillId="0" borderId="42" xfId="0" applyNumberFormat="1" applyFont="1" applyBorder="1" applyAlignment="1" applyProtection="1">
      <alignment vertical="center"/>
    </xf>
    <xf numFmtId="166" fontId="26" fillId="13" borderId="41" xfId="3" applyNumberFormat="1" applyFont="1" applyFill="1" applyBorder="1" applyAlignment="1" applyProtection="1">
      <alignment vertical="center"/>
    </xf>
    <xf numFmtId="10" fontId="26" fillId="13" borderId="42" xfId="0" applyNumberFormat="1" applyFont="1" applyFill="1" applyBorder="1" applyAlignment="1" applyProtection="1">
      <alignment vertical="center"/>
    </xf>
    <xf numFmtId="9" fontId="26" fillId="0" borderId="42" xfId="0" applyNumberFormat="1" applyFont="1" applyBorder="1" applyAlignment="1" applyProtection="1">
      <alignment vertical="center"/>
    </xf>
    <xf numFmtId="0" fontId="20" fillId="0" borderId="43" xfId="3" applyBorder="1" applyAlignment="1">
      <alignment vertical="center"/>
    </xf>
    <xf numFmtId="0" fontId="20" fillId="0" borderId="44" xfId="3" applyBorder="1" applyAlignment="1">
      <alignment vertical="center"/>
    </xf>
    <xf numFmtId="9" fontId="26" fillId="0" borderId="4" xfId="0" applyNumberFormat="1" applyFont="1" applyBorder="1" applyAlignment="1" applyProtection="1">
      <alignment horizontal="center" vertical="center"/>
    </xf>
    <xf numFmtId="9" fontId="26" fillId="13" borderId="4" xfId="0" applyNumberFormat="1" applyFont="1" applyFill="1" applyBorder="1" applyAlignment="1" applyProtection="1">
      <alignment horizontal="center" vertical="center"/>
    </xf>
    <xf numFmtId="43" fontId="5" fillId="0" borderId="0" xfId="3" applyNumberFormat="1" applyFont="1" applyBorder="1"/>
    <xf numFmtId="0" fontId="20" fillId="0" borderId="0" xfId="3" applyFont="1" applyBorder="1" applyAlignment="1">
      <alignment horizontal="center" vertical="center"/>
    </xf>
    <xf numFmtId="0" fontId="20" fillId="0" borderId="0" xfId="3" applyFont="1" applyAlignment="1"/>
    <xf numFmtId="0" fontId="20" fillId="0" borderId="0" xfId="3" applyFont="1"/>
    <xf numFmtId="0" fontId="20" fillId="0" borderId="0" xfId="3" applyFont="1" applyBorder="1" applyAlignment="1">
      <alignment horizontal="left" vertical="center"/>
    </xf>
    <xf numFmtId="0" fontId="25" fillId="0" borderId="0" xfId="3" applyFont="1" applyAlignment="1">
      <alignment horizontal="right" vertical="center"/>
    </xf>
    <xf numFmtId="0" fontId="25" fillId="0" borderId="0" xfId="3" applyFont="1" applyBorder="1" applyAlignment="1">
      <alignment horizontal="center" vertical="center"/>
    </xf>
    <xf numFmtId="0" fontId="20" fillId="0" borderId="0" xfId="3" applyFont="1" applyAlignment="1">
      <alignment horizontal="right" vertical="center"/>
    </xf>
    <xf numFmtId="0" fontId="20" fillId="0" borderId="0" xfId="3" applyFont="1" applyBorder="1" applyAlignment="1">
      <alignment horizontal="center" vertical="center"/>
    </xf>
    <xf numFmtId="166" fontId="28" fillId="3" borderId="5" xfId="3" applyNumberFormat="1" applyFont="1" applyFill="1" applyBorder="1" applyAlignment="1" applyProtection="1">
      <alignment horizontal="left" vertical="center"/>
    </xf>
    <xf numFmtId="167" fontId="28" fillId="3" borderId="10" xfId="0" applyNumberFormat="1" applyFont="1" applyFill="1" applyBorder="1" applyAlignment="1" applyProtection="1">
      <alignment vertical="center"/>
    </xf>
    <xf numFmtId="10" fontId="28" fillId="3" borderId="10" xfId="3" applyNumberFormat="1" applyFont="1" applyFill="1" applyBorder="1" applyAlignment="1" applyProtection="1">
      <alignment horizontal="center" vertical="center"/>
    </xf>
    <xf numFmtId="0" fontId="28" fillId="3" borderId="10" xfId="3" applyFont="1" applyFill="1" applyBorder="1" applyAlignment="1">
      <alignment horizontal="center" vertical="center"/>
    </xf>
    <xf numFmtId="0" fontId="28" fillId="3" borderId="10" xfId="3" applyFont="1" applyFill="1" applyBorder="1" applyAlignment="1">
      <alignment horizontal="center" vertical="center"/>
    </xf>
    <xf numFmtId="168" fontId="28" fillId="3" borderId="10" xfId="3" applyNumberFormat="1" applyFont="1" applyFill="1" applyBorder="1" applyAlignment="1">
      <alignment horizontal="center" vertical="center"/>
    </xf>
    <xf numFmtId="168" fontId="28" fillId="3" borderId="4" xfId="3" applyNumberFormat="1" applyFont="1" applyFill="1" applyBorder="1" applyAlignment="1">
      <alignment horizontal="center" vertical="center"/>
    </xf>
    <xf numFmtId="168" fontId="28" fillId="3" borderId="10" xfId="3" applyNumberFormat="1" applyFont="1" applyFill="1" applyBorder="1" applyAlignment="1">
      <alignment horizontal="center" vertical="center"/>
    </xf>
    <xf numFmtId="0" fontId="28" fillId="3" borderId="10" xfId="3" applyFont="1" applyFill="1" applyBorder="1" applyAlignment="1">
      <alignment horizontal="left" vertical="center"/>
    </xf>
    <xf numFmtId="167" fontId="21" fillId="0" borderId="4" xfId="0" applyNumberFormat="1" applyFont="1" applyBorder="1" applyAlignment="1" applyProtection="1">
      <alignment vertical="center"/>
    </xf>
    <xf numFmtId="10" fontId="21" fillId="3" borderId="10" xfId="0" applyNumberFormat="1" applyFont="1" applyFill="1" applyBorder="1" applyAlignment="1" applyProtection="1">
      <alignment vertical="center"/>
    </xf>
    <xf numFmtId="10" fontId="21" fillId="3" borderId="10" xfId="0" applyNumberFormat="1" applyFont="1" applyFill="1" applyBorder="1" applyAlignment="1" applyProtection="1">
      <alignment horizontal="center" vertical="center"/>
    </xf>
    <xf numFmtId="167" fontId="24" fillId="0" borderId="10" xfId="0" applyNumberFormat="1" applyFont="1" applyBorder="1" applyAlignment="1" applyProtection="1">
      <alignment vertical="center"/>
    </xf>
    <xf numFmtId="0" fontId="5" fillId="0" borderId="19" xfId="3" applyFont="1" applyBorder="1" applyAlignment="1">
      <alignment horizontal="center"/>
    </xf>
    <xf numFmtId="0" fontId="5" fillId="0" borderId="20" xfId="3" applyFont="1" applyBorder="1" applyAlignment="1">
      <alignment horizontal="center"/>
    </xf>
    <xf numFmtId="0" fontId="5" fillId="0" borderId="21" xfId="3" applyFont="1" applyBorder="1" applyAlignment="1">
      <alignment horizontal="center"/>
    </xf>
    <xf numFmtId="0" fontId="20" fillId="0" borderId="22" xfId="3" applyBorder="1" applyAlignment="1"/>
    <xf numFmtId="0" fontId="20" fillId="0" borderId="23" xfId="3" applyBorder="1" applyAlignment="1"/>
    <xf numFmtId="0" fontId="9" fillId="0" borderId="22" xfId="3" applyFont="1" applyBorder="1" applyAlignment="1" applyProtection="1">
      <alignment horizontal="center" vertical="center"/>
    </xf>
    <xf numFmtId="0" fontId="20" fillId="0" borderId="23" xfId="3" applyBorder="1" applyAlignment="1">
      <alignment vertical="center"/>
    </xf>
    <xf numFmtId="0" fontId="27" fillId="0" borderId="22" xfId="3" applyFont="1" applyBorder="1" applyAlignment="1">
      <alignment horizontal="center" vertical="center"/>
    </xf>
    <xf numFmtId="0" fontId="20" fillId="0" borderId="23" xfId="3" applyFont="1" applyBorder="1" applyAlignment="1">
      <alignment horizontal="center" vertical="center"/>
    </xf>
    <xf numFmtId="166" fontId="29" fillId="3" borderId="10" xfId="3" applyNumberFormat="1" applyFont="1" applyFill="1" applyBorder="1" applyAlignment="1" applyProtection="1">
      <alignment horizontal="center" vertical="center"/>
    </xf>
    <xf numFmtId="0" fontId="29" fillId="3" borderId="10" xfId="3" applyFont="1" applyFill="1" applyBorder="1" applyAlignment="1">
      <alignment horizontal="center" vertical="center"/>
    </xf>
    <xf numFmtId="0" fontId="30" fillId="0" borderId="0" xfId="3" applyFont="1" applyBorder="1" applyAlignment="1">
      <alignment horizontal="center"/>
    </xf>
    <xf numFmtId="0" fontId="30" fillId="0" borderId="0" xfId="3" applyFont="1" applyBorder="1"/>
    <xf numFmtId="2" fontId="30" fillId="0" borderId="0" xfId="3" applyNumberFormat="1" applyFont="1" applyBorder="1" applyAlignment="1">
      <alignment horizontal="center"/>
    </xf>
    <xf numFmtId="166" fontId="30" fillId="0" borderId="0" xfId="3" applyNumberFormat="1" applyFont="1" applyBorder="1" applyAlignment="1" applyProtection="1"/>
    <xf numFmtId="0" fontId="30" fillId="0" borderId="0" xfId="3" applyFont="1"/>
    <xf numFmtId="0" fontId="30" fillId="0" borderId="0" xfId="0" applyFont="1"/>
    <xf numFmtId="168" fontId="29" fillId="3" borderId="10" xfId="3" applyNumberFormat="1" applyFont="1" applyFill="1" applyBorder="1" applyAlignment="1">
      <alignment horizontal="center" vertical="center"/>
    </xf>
    <xf numFmtId="0" fontId="29" fillId="3" borderId="10" xfId="3" applyFont="1" applyFill="1" applyBorder="1" applyAlignment="1">
      <alignment horizontal="center" vertical="center"/>
    </xf>
    <xf numFmtId="167" fontId="29" fillId="3" borderId="10" xfId="0" applyNumberFormat="1" applyFont="1" applyFill="1" applyBorder="1" applyAlignment="1" applyProtection="1">
      <alignment horizontal="center" vertical="center"/>
    </xf>
    <xf numFmtId="0" fontId="31" fillId="0" borderId="0" xfId="3" applyFont="1"/>
    <xf numFmtId="0" fontId="32" fillId="0" borderId="0" xfId="0" applyFont="1"/>
    <xf numFmtId="0" fontId="7" fillId="0" borderId="10" xfId="3" applyFont="1" applyBorder="1" applyAlignment="1">
      <alignment horizontal="center" vertical="center"/>
    </xf>
    <xf numFmtId="0" fontId="32" fillId="0" borderId="6" xfId="3" applyFont="1" applyBorder="1" applyAlignment="1">
      <alignment horizontal="center" vertical="center"/>
    </xf>
    <xf numFmtId="0" fontId="32" fillId="0" borderId="4" xfId="3" applyFont="1" applyBorder="1" applyAlignment="1">
      <alignment horizontal="center" vertical="center"/>
    </xf>
    <xf numFmtId="0" fontId="33" fillId="3" borderId="10" xfId="3" applyFont="1" applyFill="1" applyBorder="1" applyAlignment="1">
      <alignment horizontal="center" vertical="center" wrapText="1"/>
    </xf>
    <xf numFmtId="0" fontId="8" fillId="3" borderId="10" xfId="3" applyFont="1" applyFill="1" applyBorder="1" applyAlignment="1">
      <alignment horizontal="center" vertical="center"/>
    </xf>
    <xf numFmtId="166" fontId="20" fillId="0" borderId="0" xfId="1" applyAlignment="1">
      <alignment horizontal="center" vertical="center"/>
    </xf>
    <xf numFmtId="0" fontId="0" fillId="0" borderId="0" xfId="0" applyAlignment="1">
      <alignment horizontal="center" wrapText="1"/>
    </xf>
    <xf numFmtId="0" fontId="20" fillId="0" borderId="10" xfId="0" applyFont="1" applyBorder="1" applyAlignment="1">
      <alignment vertical="center"/>
    </xf>
    <xf numFmtId="166" fontId="20" fillId="0" borderId="10" xfId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3" fontId="0" fillId="0" borderId="10" xfId="0" applyNumberFormat="1" applyBorder="1" applyAlignment="1">
      <alignment vertical="center"/>
    </xf>
    <xf numFmtId="43" fontId="0" fillId="0" borderId="10" xfId="0" applyNumberForma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166" fontId="25" fillId="11" borderId="10" xfId="1" applyFont="1" applyFill="1" applyBorder="1" applyAlignment="1">
      <alignment horizontal="center" vertical="center" wrapText="1"/>
    </xf>
    <xf numFmtId="43" fontId="34" fillId="12" borderId="10" xfId="0" applyNumberFormat="1" applyFont="1" applyFill="1" applyBorder="1" applyAlignment="1">
      <alignment horizontal="center" vertical="center"/>
    </xf>
    <xf numFmtId="0" fontId="20" fillId="0" borderId="10" xfId="0" applyFont="1" applyBorder="1"/>
    <xf numFmtId="166" fontId="20" fillId="0" borderId="10" xfId="1" applyBorder="1"/>
    <xf numFmtId="0" fontId="0" fillId="0" borderId="10" xfId="0" applyBorder="1"/>
    <xf numFmtId="43" fontId="0" fillId="0" borderId="10" xfId="0" applyNumberFormat="1" applyBorder="1"/>
    <xf numFmtId="43" fontId="0" fillId="0" borderId="10" xfId="0" applyNumberFormat="1" applyBorder="1" applyAlignment="1">
      <alignment horizontal="center"/>
    </xf>
  </cellXfs>
  <cellStyles count="5">
    <cellStyle name="Moeda" xfId="4" builtinId="4"/>
    <cellStyle name="Normal" xfId="0" builtinId="0"/>
    <cellStyle name="Porcentagem" xfId="2" builtinId="5"/>
    <cellStyle name="Texto Explicativo" xfId="3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86268</xdr:colOff>
      <xdr:row>0</xdr:row>
      <xdr:rowOff>188677</xdr:rowOff>
    </xdr:from>
    <xdr:to>
      <xdr:col>7</xdr:col>
      <xdr:colOff>423399</xdr:colOff>
      <xdr:row>0</xdr:row>
      <xdr:rowOff>827731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8BA34D10-239B-4EBE-A6D0-A3CB520D4C26}"/>
            </a:ext>
          </a:extLst>
        </xdr:cNvPr>
        <xdr:cNvSpPr>
          <a:spLocks noChangeArrowheads="1"/>
        </xdr:cNvSpPr>
      </xdr:nvSpPr>
      <xdr:spPr bwMode="auto">
        <a:xfrm>
          <a:off x="2219868" y="188677"/>
          <a:ext cx="54139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8</xdr:col>
      <xdr:colOff>88549</xdr:colOff>
      <xdr:row>0</xdr:row>
      <xdr:rowOff>161925</xdr:rowOff>
    </xdr:from>
    <xdr:to>
      <xdr:col>10</xdr:col>
      <xdr:colOff>434072</xdr:colOff>
      <xdr:row>0</xdr:row>
      <xdr:rowOff>806453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79FE7B95-0F8E-4A3E-8DF4-6CA27428A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6199" y="161925"/>
          <a:ext cx="2212423" cy="644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0</xdr:row>
      <xdr:rowOff>128380</xdr:rowOff>
    </xdr:from>
    <xdr:to>
      <xdr:col>3</xdr:col>
      <xdr:colOff>565980</xdr:colOff>
      <xdr:row>0</xdr:row>
      <xdr:rowOff>786622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id="{EAB5CD63-6009-457D-A414-ED80727C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8380"/>
          <a:ext cx="1975680" cy="658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3638550</xdr:colOff>
      <xdr:row>0</xdr:row>
      <xdr:rowOff>117447</xdr:rowOff>
    </xdr:from>
    <xdr:to>
      <xdr:col>12</xdr:col>
      <xdr:colOff>304800</xdr:colOff>
      <xdr:row>0</xdr:row>
      <xdr:rowOff>876300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10FCE0EC-ED1E-4BA7-B679-1242DD005BB9}"/>
            </a:ext>
          </a:extLst>
        </xdr:cNvPr>
        <xdr:cNvSpPr>
          <a:spLocks noChangeArrowheads="1"/>
        </xdr:cNvSpPr>
      </xdr:nvSpPr>
      <xdr:spPr bwMode="auto">
        <a:xfrm>
          <a:off x="4219575" y="117447"/>
          <a:ext cx="7658100" cy="758853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24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24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  <xdr:twoCellAnchor editAs="oneCell">
    <xdr:from>
      <xdr:col>14</xdr:col>
      <xdr:colOff>338132</xdr:colOff>
      <xdr:row>0</xdr:row>
      <xdr:rowOff>81170</xdr:rowOff>
    </xdr:from>
    <xdr:to>
      <xdr:col>17</xdr:col>
      <xdr:colOff>805548</xdr:colOff>
      <xdr:row>0</xdr:row>
      <xdr:rowOff>838200</xdr:rowOff>
    </xdr:to>
    <xdr:pic>
      <xdr:nvPicPr>
        <xdr:cNvPr id="5" name="Imagem 3">
          <a:extLst>
            <a:ext uri="{FF2B5EF4-FFF2-40B4-BE49-F238E27FC236}">
              <a16:creationId xmlns:a16="http://schemas.microsoft.com/office/drawing/2014/main" id="{AFB57B50-8B0A-4620-BD2D-3DA394CE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20707" y="81170"/>
          <a:ext cx="2467666" cy="757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200025</xdr:colOff>
      <xdr:row>0</xdr:row>
      <xdr:rowOff>95249</xdr:rowOff>
    </xdr:from>
    <xdr:to>
      <xdr:col>1</xdr:col>
      <xdr:colOff>1877516</xdr:colOff>
      <xdr:row>0</xdr:row>
      <xdr:rowOff>847724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id="{2C97A9FA-CA1D-45D7-865D-64B80A67C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95249"/>
          <a:ext cx="2258516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838080</xdr:colOff>
      <xdr:row>0</xdr:row>
      <xdr:rowOff>181080</xdr:rowOff>
    </xdr:from>
    <xdr:to>
      <xdr:col>6</xdr:col>
      <xdr:colOff>796545</xdr:colOff>
      <xdr:row>3</xdr:row>
      <xdr:rowOff>80430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342840" y="181080"/>
          <a:ext cx="2341440" cy="69372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648360</xdr:colOff>
      <xdr:row>27</xdr:row>
      <xdr:rowOff>42120</xdr:rowOff>
    </xdr:from>
    <xdr:to>
      <xdr:col>1</xdr:col>
      <xdr:colOff>4952160</xdr:colOff>
      <xdr:row>30</xdr:row>
      <xdr:rowOff>69120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505520" y="5718960"/>
          <a:ext cx="4303800" cy="512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3886200</xdr:colOff>
      <xdr:row>0</xdr:row>
      <xdr:rowOff>162000</xdr:rowOff>
    </xdr:from>
    <xdr:to>
      <xdr:col>2</xdr:col>
      <xdr:colOff>689760</xdr:colOff>
      <xdr:row>0</xdr:row>
      <xdr:rowOff>846360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743360" y="162000"/>
          <a:ext cx="2566080" cy="684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533520</xdr:colOff>
      <xdr:row>18</xdr:row>
      <xdr:rowOff>19080</xdr:rowOff>
    </xdr:from>
    <xdr:to>
      <xdr:col>0</xdr:col>
      <xdr:colOff>4713480</xdr:colOff>
      <xdr:row>20</xdr:row>
      <xdr:rowOff>160560</xdr:rowOff>
    </xdr:to>
    <xdr:pic>
      <xdr:nvPicPr>
        <xdr:cNvPr id="8" name="Imagem 1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33520" y="3533760"/>
          <a:ext cx="4179960" cy="522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2413800</xdr:colOff>
      <xdr:row>3</xdr:row>
      <xdr:rowOff>318960</xdr:rowOff>
    </xdr:to>
    <xdr:pic>
      <xdr:nvPicPr>
        <xdr:cNvPr id="9" name="Imagem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8160" y="104760"/>
          <a:ext cx="2375640" cy="69984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MD42"/>
  <sheetViews>
    <sheetView tabSelected="1" topLeftCell="B1" zoomScaleNormal="100" zoomScaleSheetLayoutView="100" workbookViewId="0">
      <selection activeCell="B4" sqref="B4"/>
    </sheetView>
  </sheetViews>
  <sheetFormatPr defaultRowHeight="12.75" x14ac:dyDescent="0.2"/>
  <cols>
    <col min="1" max="1" width="11.5703125" style="1" hidden="1"/>
    <col min="2" max="2" width="11.7109375" style="1" customWidth="1"/>
    <col min="3" max="3" width="10.140625" style="1" customWidth="1"/>
    <col min="4" max="4" width="10.140625" style="2" customWidth="1"/>
    <col min="5" max="5" width="56.28515625" style="3" customWidth="1"/>
    <col min="6" max="6" width="8.28515625" style="3" customWidth="1"/>
    <col min="7" max="7" width="11.5703125" style="1" customWidth="1"/>
    <col min="8" max="8" width="9.85546875" style="1" customWidth="1"/>
    <col min="9" max="10" width="14" style="1" customWidth="1"/>
    <col min="11" max="11" width="9.5703125" style="1" customWidth="1"/>
    <col min="12" max="12" width="6.140625" style="4" customWidth="1"/>
    <col min="13" max="13" width="15.5703125" style="5" customWidth="1"/>
    <col min="14" max="14" width="15.85546875" style="5" customWidth="1"/>
    <col min="15" max="15" width="8.85546875" style="5" customWidth="1"/>
    <col min="16" max="16" width="12.5703125" style="5" customWidth="1"/>
    <col min="17" max="17" width="67" style="5" customWidth="1"/>
    <col min="18" max="18" width="17.5703125" style="5" customWidth="1"/>
    <col min="19" max="19" width="8.85546875" style="5" customWidth="1"/>
    <col min="20" max="20" width="3.5703125" style="6" customWidth="1"/>
    <col min="21" max="28" width="8.85546875" style="6" customWidth="1"/>
    <col min="29" max="1018" width="8.85546875" style="1" customWidth="1"/>
  </cols>
  <sheetData>
    <row r="1" spans="1:1018" ht="73.5" customHeight="1" thickBot="1" x14ac:dyDescent="0.25">
      <c r="A1" s="133"/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018" s="102" customFormat="1" ht="93" customHeight="1" x14ac:dyDescent="0.2">
      <c r="A2" s="134"/>
      <c r="B2" s="160" t="s">
        <v>193</v>
      </c>
      <c r="C2" s="160"/>
      <c r="D2" s="160"/>
      <c r="E2" s="160"/>
      <c r="F2" s="160"/>
      <c r="G2" s="160"/>
      <c r="H2" s="160"/>
      <c r="I2" s="160"/>
      <c r="J2" s="160"/>
      <c r="K2" s="160"/>
      <c r="L2" s="99"/>
      <c r="M2" s="100"/>
      <c r="N2" s="100"/>
      <c r="O2" s="100"/>
      <c r="P2" s="100"/>
      <c r="Q2" s="100"/>
      <c r="R2" s="100"/>
      <c r="S2" s="100"/>
      <c r="T2" s="101"/>
      <c r="U2" s="101"/>
      <c r="V2" s="101"/>
      <c r="W2" s="101"/>
      <c r="X2" s="101"/>
      <c r="Y2" s="101"/>
      <c r="Z2" s="101"/>
      <c r="AA2" s="101"/>
      <c r="AB2" s="101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8"/>
      <c r="DR2" s="98"/>
      <c r="DS2" s="98"/>
      <c r="DT2" s="98"/>
      <c r="DU2" s="98"/>
      <c r="DV2" s="98"/>
      <c r="DW2" s="98"/>
      <c r="DX2" s="98"/>
      <c r="DY2" s="98"/>
      <c r="DZ2" s="98"/>
      <c r="EA2" s="98"/>
      <c r="EB2" s="98"/>
      <c r="EC2" s="98"/>
      <c r="ED2" s="98"/>
      <c r="EE2" s="98"/>
      <c r="EF2" s="98"/>
      <c r="EG2" s="98"/>
      <c r="EH2" s="98"/>
      <c r="EI2" s="98"/>
      <c r="EJ2" s="98"/>
      <c r="EK2" s="98"/>
      <c r="EL2" s="98"/>
      <c r="EM2" s="98"/>
      <c r="EN2" s="98"/>
      <c r="EO2" s="98"/>
      <c r="EP2" s="98"/>
      <c r="EQ2" s="98"/>
      <c r="ER2" s="98"/>
      <c r="ES2" s="98"/>
      <c r="ET2" s="98"/>
      <c r="EU2" s="98"/>
      <c r="EV2" s="98"/>
      <c r="EW2" s="98"/>
      <c r="EX2" s="98"/>
      <c r="EY2" s="98"/>
      <c r="EZ2" s="98"/>
      <c r="FA2" s="98"/>
      <c r="FB2" s="98"/>
      <c r="FC2" s="98"/>
      <c r="FD2" s="98"/>
      <c r="FE2" s="98"/>
      <c r="FF2" s="98"/>
      <c r="FG2" s="98"/>
      <c r="FH2" s="98"/>
      <c r="FI2" s="98"/>
      <c r="FJ2" s="98"/>
      <c r="FK2" s="98"/>
      <c r="FL2" s="98"/>
      <c r="FM2" s="98"/>
      <c r="FN2" s="98"/>
      <c r="FO2" s="98"/>
      <c r="FP2" s="98"/>
      <c r="FQ2" s="98"/>
      <c r="FR2" s="98"/>
      <c r="FS2" s="98"/>
      <c r="FT2" s="98"/>
      <c r="FU2" s="98"/>
      <c r="FV2" s="98"/>
      <c r="FW2" s="98"/>
      <c r="FX2" s="98"/>
      <c r="FY2" s="98"/>
      <c r="FZ2" s="98"/>
      <c r="GA2" s="98"/>
      <c r="GB2" s="98"/>
      <c r="GC2" s="98"/>
      <c r="GD2" s="98"/>
      <c r="GE2" s="98"/>
      <c r="GF2" s="98"/>
      <c r="GG2" s="98"/>
      <c r="GH2" s="98"/>
      <c r="GI2" s="98"/>
      <c r="GJ2" s="98"/>
      <c r="GK2" s="98"/>
      <c r="GL2" s="98"/>
      <c r="GM2" s="98"/>
      <c r="GN2" s="98"/>
      <c r="GO2" s="98"/>
      <c r="GP2" s="98"/>
      <c r="GQ2" s="98"/>
      <c r="GR2" s="98"/>
      <c r="GS2" s="98"/>
      <c r="GT2" s="98"/>
      <c r="GU2" s="98"/>
      <c r="GV2" s="98"/>
      <c r="GW2" s="98"/>
      <c r="GX2" s="98"/>
      <c r="GY2" s="98"/>
      <c r="GZ2" s="98"/>
      <c r="HA2" s="98"/>
      <c r="HB2" s="98"/>
      <c r="HC2" s="98"/>
      <c r="HD2" s="98"/>
      <c r="HE2" s="98"/>
      <c r="HF2" s="98"/>
      <c r="HG2" s="98"/>
      <c r="HH2" s="98"/>
      <c r="HI2" s="98"/>
      <c r="HJ2" s="98"/>
      <c r="HK2" s="98"/>
      <c r="HL2" s="98"/>
      <c r="HM2" s="98"/>
      <c r="HN2" s="98"/>
      <c r="HO2" s="98"/>
      <c r="HP2" s="98"/>
      <c r="HQ2" s="98"/>
      <c r="HR2" s="98"/>
      <c r="HS2" s="98"/>
      <c r="HT2" s="98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  <c r="IP2" s="98"/>
      <c r="IQ2" s="98"/>
      <c r="IR2" s="98"/>
      <c r="IS2" s="98"/>
      <c r="IT2" s="98"/>
      <c r="IU2" s="98"/>
      <c r="IV2" s="98"/>
      <c r="IW2" s="98"/>
      <c r="IX2" s="98"/>
      <c r="IY2" s="98"/>
      <c r="IZ2" s="98"/>
      <c r="JA2" s="98"/>
      <c r="JB2" s="98"/>
      <c r="JC2" s="98"/>
      <c r="JD2" s="98"/>
      <c r="JE2" s="98"/>
      <c r="JF2" s="98"/>
      <c r="JG2" s="98"/>
      <c r="JH2" s="98"/>
      <c r="JI2" s="98"/>
      <c r="JJ2" s="98"/>
      <c r="JK2" s="98"/>
      <c r="JL2" s="98"/>
      <c r="JM2" s="98"/>
      <c r="JN2" s="98"/>
      <c r="JO2" s="98"/>
      <c r="JP2" s="98"/>
      <c r="JQ2" s="98"/>
      <c r="JR2" s="98"/>
      <c r="JS2" s="98"/>
      <c r="JT2" s="98"/>
      <c r="JU2" s="98"/>
      <c r="JV2" s="98"/>
      <c r="JW2" s="98"/>
      <c r="JX2" s="98"/>
      <c r="JY2" s="98"/>
      <c r="JZ2" s="98"/>
      <c r="KA2" s="98"/>
      <c r="KB2" s="98"/>
      <c r="KC2" s="98"/>
      <c r="KD2" s="98"/>
      <c r="KE2" s="98"/>
      <c r="KF2" s="98"/>
      <c r="KG2" s="98"/>
      <c r="KH2" s="98"/>
      <c r="KI2" s="98"/>
      <c r="KJ2" s="98"/>
      <c r="KK2" s="98"/>
      <c r="KL2" s="98"/>
      <c r="KM2" s="98"/>
      <c r="KN2" s="98"/>
      <c r="KO2" s="98"/>
      <c r="KP2" s="98"/>
      <c r="KQ2" s="98"/>
      <c r="KR2" s="98"/>
      <c r="KS2" s="98"/>
      <c r="KT2" s="98"/>
      <c r="KU2" s="98"/>
      <c r="KV2" s="98"/>
      <c r="KW2" s="98"/>
      <c r="KX2" s="98"/>
      <c r="KY2" s="98"/>
      <c r="KZ2" s="98"/>
      <c r="LA2" s="98"/>
      <c r="LB2" s="98"/>
      <c r="LC2" s="98"/>
      <c r="LD2" s="98"/>
      <c r="LE2" s="98"/>
      <c r="LF2" s="98"/>
      <c r="LG2" s="98"/>
      <c r="LH2" s="98"/>
      <c r="LI2" s="98"/>
      <c r="LJ2" s="98"/>
      <c r="LK2" s="98"/>
      <c r="LL2" s="98"/>
      <c r="LM2" s="98"/>
      <c r="LN2" s="98"/>
      <c r="LO2" s="98"/>
      <c r="LP2" s="98"/>
      <c r="LQ2" s="98"/>
      <c r="LR2" s="98"/>
      <c r="LS2" s="98"/>
      <c r="LT2" s="98"/>
      <c r="LU2" s="98"/>
      <c r="LV2" s="98"/>
      <c r="LW2" s="98"/>
      <c r="LX2" s="98"/>
      <c r="LY2" s="98"/>
      <c r="LZ2" s="98"/>
      <c r="MA2" s="98"/>
      <c r="MB2" s="98"/>
      <c r="MC2" s="98"/>
      <c r="MD2" s="98"/>
      <c r="ME2" s="98"/>
      <c r="MF2" s="98"/>
      <c r="MG2" s="98"/>
      <c r="MH2" s="98"/>
      <c r="MI2" s="98"/>
      <c r="MJ2" s="98"/>
      <c r="MK2" s="98"/>
      <c r="ML2" s="98"/>
      <c r="MM2" s="98"/>
      <c r="MN2" s="98"/>
      <c r="MO2" s="98"/>
      <c r="MP2" s="98"/>
      <c r="MQ2" s="98"/>
      <c r="MR2" s="98"/>
      <c r="MS2" s="98"/>
      <c r="MT2" s="98"/>
      <c r="MU2" s="98"/>
      <c r="MV2" s="98"/>
      <c r="MW2" s="98"/>
      <c r="MX2" s="98"/>
      <c r="MY2" s="98"/>
      <c r="MZ2" s="98"/>
      <c r="NA2" s="98"/>
      <c r="NB2" s="98"/>
      <c r="NC2" s="98"/>
      <c r="ND2" s="98"/>
      <c r="NE2" s="98"/>
      <c r="NF2" s="98"/>
      <c r="NG2" s="98"/>
      <c r="NH2" s="98"/>
      <c r="NI2" s="98"/>
      <c r="NJ2" s="98"/>
      <c r="NK2" s="98"/>
      <c r="NL2" s="98"/>
      <c r="NM2" s="98"/>
      <c r="NN2" s="98"/>
      <c r="NO2" s="98"/>
      <c r="NP2" s="98"/>
      <c r="NQ2" s="98"/>
      <c r="NR2" s="98"/>
      <c r="NS2" s="98"/>
      <c r="NT2" s="98"/>
      <c r="NU2" s="98"/>
      <c r="NV2" s="98"/>
      <c r="NW2" s="98"/>
      <c r="NX2" s="98"/>
      <c r="NY2" s="98"/>
      <c r="NZ2" s="98"/>
      <c r="OA2" s="98"/>
      <c r="OB2" s="98"/>
      <c r="OC2" s="98"/>
      <c r="OD2" s="98"/>
      <c r="OE2" s="98"/>
      <c r="OF2" s="98"/>
      <c r="OG2" s="98"/>
      <c r="OH2" s="98"/>
      <c r="OI2" s="98"/>
      <c r="OJ2" s="98"/>
      <c r="OK2" s="98"/>
      <c r="OL2" s="98"/>
      <c r="OM2" s="98"/>
      <c r="ON2" s="98"/>
      <c r="OO2" s="98"/>
      <c r="OP2" s="98"/>
      <c r="OQ2" s="98"/>
      <c r="OR2" s="98"/>
      <c r="OS2" s="98"/>
      <c r="OT2" s="98"/>
      <c r="OU2" s="98"/>
      <c r="OV2" s="98"/>
      <c r="OW2" s="98"/>
      <c r="OX2" s="98"/>
      <c r="OY2" s="98"/>
      <c r="OZ2" s="98"/>
      <c r="PA2" s="98"/>
      <c r="PB2" s="98"/>
      <c r="PC2" s="98"/>
      <c r="PD2" s="98"/>
      <c r="PE2" s="98"/>
      <c r="PF2" s="98"/>
      <c r="PG2" s="98"/>
      <c r="PH2" s="98"/>
      <c r="PI2" s="98"/>
      <c r="PJ2" s="98"/>
      <c r="PK2" s="98"/>
      <c r="PL2" s="98"/>
      <c r="PM2" s="98"/>
      <c r="PN2" s="98"/>
      <c r="PO2" s="98"/>
      <c r="PP2" s="98"/>
      <c r="PQ2" s="98"/>
      <c r="PR2" s="98"/>
      <c r="PS2" s="98"/>
      <c r="PT2" s="98"/>
      <c r="PU2" s="98"/>
      <c r="PV2" s="98"/>
      <c r="PW2" s="98"/>
      <c r="PX2" s="98"/>
      <c r="PY2" s="98"/>
      <c r="PZ2" s="98"/>
      <c r="QA2" s="98"/>
      <c r="QB2" s="98"/>
      <c r="QC2" s="98"/>
      <c r="QD2" s="98"/>
      <c r="QE2" s="98"/>
      <c r="QF2" s="98"/>
      <c r="QG2" s="98"/>
      <c r="QH2" s="98"/>
      <c r="QI2" s="98"/>
      <c r="QJ2" s="98"/>
      <c r="QK2" s="98"/>
      <c r="QL2" s="98"/>
      <c r="QM2" s="98"/>
      <c r="QN2" s="98"/>
      <c r="QO2" s="98"/>
      <c r="QP2" s="98"/>
      <c r="QQ2" s="98"/>
      <c r="QR2" s="98"/>
      <c r="QS2" s="98"/>
      <c r="QT2" s="98"/>
      <c r="QU2" s="98"/>
      <c r="QV2" s="98"/>
      <c r="QW2" s="98"/>
      <c r="QX2" s="98"/>
      <c r="QY2" s="98"/>
      <c r="QZ2" s="98"/>
      <c r="RA2" s="98"/>
      <c r="RB2" s="98"/>
      <c r="RC2" s="98"/>
      <c r="RD2" s="98"/>
      <c r="RE2" s="98"/>
      <c r="RF2" s="98"/>
      <c r="RG2" s="98"/>
      <c r="RH2" s="98"/>
      <c r="RI2" s="98"/>
      <c r="RJ2" s="98"/>
      <c r="RK2" s="98"/>
      <c r="RL2" s="98"/>
      <c r="RM2" s="98"/>
      <c r="RN2" s="98"/>
      <c r="RO2" s="98"/>
      <c r="RP2" s="98"/>
      <c r="RQ2" s="98"/>
      <c r="RR2" s="98"/>
      <c r="RS2" s="98"/>
      <c r="RT2" s="98"/>
      <c r="RU2" s="98"/>
      <c r="RV2" s="98"/>
      <c r="RW2" s="98"/>
      <c r="RX2" s="98"/>
      <c r="RY2" s="98"/>
      <c r="RZ2" s="98"/>
      <c r="SA2" s="98"/>
      <c r="SB2" s="98"/>
      <c r="SC2" s="98"/>
      <c r="SD2" s="98"/>
      <c r="SE2" s="98"/>
      <c r="SF2" s="98"/>
      <c r="SG2" s="98"/>
      <c r="SH2" s="98"/>
      <c r="SI2" s="98"/>
      <c r="SJ2" s="98"/>
      <c r="SK2" s="98"/>
      <c r="SL2" s="98"/>
      <c r="SM2" s="98"/>
      <c r="SN2" s="98"/>
      <c r="SO2" s="98"/>
      <c r="SP2" s="98"/>
      <c r="SQ2" s="98"/>
      <c r="SR2" s="98"/>
      <c r="SS2" s="98"/>
      <c r="ST2" s="98"/>
      <c r="SU2" s="98"/>
      <c r="SV2" s="98"/>
      <c r="SW2" s="98"/>
      <c r="SX2" s="98"/>
      <c r="SY2" s="98"/>
      <c r="SZ2" s="98"/>
      <c r="TA2" s="98"/>
      <c r="TB2" s="98"/>
      <c r="TC2" s="98"/>
      <c r="TD2" s="98"/>
      <c r="TE2" s="98"/>
      <c r="TF2" s="98"/>
      <c r="TG2" s="98"/>
      <c r="TH2" s="98"/>
      <c r="TI2" s="98"/>
      <c r="TJ2" s="98"/>
      <c r="TK2" s="98"/>
      <c r="TL2" s="98"/>
      <c r="TM2" s="98"/>
      <c r="TN2" s="98"/>
      <c r="TO2" s="98"/>
      <c r="TP2" s="98"/>
      <c r="TQ2" s="98"/>
      <c r="TR2" s="98"/>
      <c r="TS2" s="98"/>
      <c r="TT2" s="98"/>
      <c r="TU2" s="98"/>
      <c r="TV2" s="98"/>
      <c r="TW2" s="98"/>
      <c r="TX2" s="98"/>
      <c r="TY2" s="98"/>
      <c r="TZ2" s="98"/>
      <c r="UA2" s="98"/>
      <c r="UB2" s="98"/>
      <c r="UC2" s="98"/>
      <c r="UD2" s="98"/>
      <c r="UE2" s="98"/>
      <c r="UF2" s="98"/>
      <c r="UG2" s="98"/>
      <c r="UH2" s="98"/>
      <c r="UI2" s="98"/>
      <c r="UJ2" s="98"/>
      <c r="UK2" s="98"/>
      <c r="UL2" s="98"/>
      <c r="UM2" s="98"/>
      <c r="UN2" s="98"/>
      <c r="UO2" s="98"/>
      <c r="UP2" s="98"/>
      <c r="UQ2" s="98"/>
      <c r="UR2" s="98"/>
      <c r="US2" s="98"/>
      <c r="UT2" s="98"/>
      <c r="UU2" s="98"/>
      <c r="UV2" s="98"/>
      <c r="UW2" s="98"/>
      <c r="UX2" s="98"/>
      <c r="UY2" s="98"/>
      <c r="UZ2" s="98"/>
      <c r="VA2" s="98"/>
      <c r="VB2" s="98"/>
      <c r="VC2" s="98"/>
      <c r="VD2" s="98"/>
      <c r="VE2" s="98"/>
      <c r="VF2" s="98"/>
      <c r="VG2" s="98"/>
      <c r="VH2" s="98"/>
      <c r="VI2" s="98"/>
      <c r="VJ2" s="98"/>
      <c r="VK2" s="98"/>
      <c r="VL2" s="98"/>
      <c r="VM2" s="98"/>
      <c r="VN2" s="98"/>
      <c r="VO2" s="98"/>
      <c r="VP2" s="98"/>
      <c r="VQ2" s="98"/>
      <c r="VR2" s="98"/>
      <c r="VS2" s="98"/>
      <c r="VT2" s="98"/>
      <c r="VU2" s="98"/>
      <c r="VV2" s="98"/>
      <c r="VW2" s="98"/>
      <c r="VX2" s="98"/>
      <c r="VY2" s="98"/>
      <c r="VZ2" s="98"/>
      <c r="WA2" s="98"/>
      <c r="WB2" s="98"/>
      <c r="WC2" s="98"/>
      <c r="WD2" s="98"/>
      <c r="WE2" s="98"/>
      <c r="WF2" s="98"/>
      <c r="WG2" s="98"/>
      <c r="WH2" s="98"/>
      <c r="WI2" s="98"/>
      <c r="WJ2" s="98"/>
      <c r="WK2" s="98"/>
      <c r="WL2" s="98"/>
      <c r="WM2" s="98"/>
      <c r="WN2" s="98"/>
      <c r="WO2" s="98"/>
      <c r="WP2" s="98"/>
      <c r="WQ2" s="98"/>
      <c r="WR2" s="98"/>
      <c r="WS2" s="98"/>
      <c r="WT2" s="98"/>
      <c r="WU2" s="98"/>
      <c r="WV2" s="98"/>
      <c r="WW2" s="98"/>
      <c r="WX2" s="98"/>
      <c r="WY2" s="98"/>
      <c r="WZ2" s="98"/>
      <c r="XA2" s="98"/>
      <c r="XB2" s="98"/>
      <c r="XC2" s="98"/>
      <c r="XD2" s="98"/>
      <c r="XE2" s="98"/>
      <c r="XF2" s="98"/>
      <c r="XG2" s="98"/>
      <c r="XH2" s="98"/>
      <c r="XI2" s="98"/>
      <c r="XJ2" s="98"/>
      <c r="XK2" s="98"/>
      <c r="XL2" s="98"/>
      <c r="XM2" s="98"/>
      <c r="XN2" s="98"/>
      <c r="XO2" s="98"/>
      <c r="XP2" s="98"/>
      <c r="XQ2" s="98"/>
      <c r="XR2" s="98"/>
      <c r="XS2" s="98"/>
      <c r="XT2" s="98"/>
      <c r="XU2" s="98"/>
      <c r="XV2" s="98"/>
      <c r="XW2" s="98"/>
      <c r="XX2" s="98"/>
      <c r="XY2" s="98"/>
      <c r="XZ2" s="98"/>
      <c r="YA2" s="98"/>
      <c r="YB2" s="98"/>
      <c r="YC2" s="98"/>
      <c r="YD2" s="98"/>
      <c r="YE2" s="98"/>
      <c r="YF2" s="98"/>
      <c r="YG2" s="98"/>
      <c r="YH2" s="98"/>
      <c r="YI2" s="98"/>
      <c r="YJ2" s="98"/>
      <c r="YK2" s="98"/>
      <c r="YL2" s="98"/>
      <c r="YM2" s="98"/>
      <c r="YN2" s="98"/>
      <c r="YO2" s="98"/>
      <c r="YP2" s="98"/>
      <c r="YQ2" s="98"/>
      <c r="YR2" s="98"/>
      <c r="YS2" s="98"/>
      <c r="YT2" s="98"/>
      <c r="YU2" s="98"/>
      <c r="YV2" s="98"/>
      <c r="YW2" s="98"/>
      <c r="YX2" s="98"/>
      <c r="YY2" s="98"/>
      <c r="YZ2" s="98"/>
      <c r="ZA2" s="98"/>
      <c r="ZB2" s="98"/>
      <c r="ZC2" s="98"/>
      <c r="ZD2" s="98"/>
      <c r="ZE2" s="98"/>
      <c r="ZF2" s="98"/>
      <c r="ZG2" s="98"/>
      <c r="ZH2" s="98"/>
      <c r="ZI2" s="98"/>
      <c r="ZJ2" s="98"/>
      <c r="ZK2" s="98"/>
      <c r="ZL2" s="98"/>
      <c r="ZM2" s="98"/>
      <c r="ZN2" s="98"/>
      <c r="ZO2" s="98"/>
      <c r="ZP2" s="98"/>
      <c r="ZQ2" s="98"/>
      <c r="ZR2" s="98"/>
      <c r="ZS2" s="98"/>
      <c r="ZT2" s="98"/>
      <c r="ZU2" s="98"/>
      <c r="ZV2" s="98"/>
      <c r="ZW2" s="98"/>
      <c r="ZX2" s="98"/>
      <c r="ZY2" s="98"/>
      <c r="ZZ2" s="98"/>
      <c r="AAA2" s="98"/>
      <c r="AAB2" s="98"/>
      <c r="AAC2" s="98"/>
      <c r="AAD2" s="98"/>
      <c r="AAE2" s="98"/>
      <c r="AAF2" s="98"/>
      <c r="AAG2" s="98"/>
      <c r="AAH2" s="98"/>
      <c r="AAI2" s="98"/>
      <c r="AAJ2" s="98"/>
      <c r="AAK2" s="98"/>
      <c r="AAL2" s="98"/>
      <c r="AAM2" s="98"/>
      <c r="AAN2" s="98"/>
      <c r="AAO2" s="98"/>
      <c r="AAP2" s="98"/>
      <c r="AAQ2" s="98"/>
      <c r="AAR2" s="98"/>
      <c r="AAS2" s="98"/>
      <c r="AAT2" s="98"/>
      <c r="AAU2" s="98"/>
      <c r="AAV2" s="98"/>
      <c r="AAW2" s="98"/>
      <c r="AAX2" s="98"/>
      <c r="AAY2" s="98"/>
      <c r="AAZ2" s="98"/>
      <c r="ABA2" s="98"/>
      <c r="ABB2" s="98"/>
      <c r="ABC2" s="98"/>
      <c r="ABD2" s="98"/>
      <c r="ABE2" s="98"/>
      <c r="ABF2" s="98"/>
      <c r="ABG2" s="98"/>
      <c r="ABH2" s="98"/>
      <c r="ABI2" s="98"/>
      <c r="ABJ2" s="98"/>
      <c r="ABK2" s="98"/>
      <c r="ABL2" s="98"/>
      <c r="ABM2" s="98"/>
      <c r="ABN2" s="98"/>
      <c r="ABO2" s="98"/>
      <c r="ABP2" s="98"/>
      <c r="ABQ2" s="98"/>
      <c r="ABR2" s="98"/>
      <c r="ABS2" s="98"/>
      <c r="ABT2" s="98"/>
      <c r="ABU2" s="98"/>
      <c r="ABV2" s="98"/>
      <c r="ABW2" s="98"/>
      <c r="ABX2" s="98"/>
      <c r="ABY2" s="98"/>
      <c r="ABZ2" s="98"/>
      <c r="ACA2" s="98"/>
      <c r="ACB2" s="98"/>
      <c r="ACC2" s="98"/>
      <c r="ACD2" s="98"/>
      <c r="ACE2" s="98"/>
      <c r="ACF2" s="98"/>
      <c r="ACG2" s="98"/>
      <c r="ACH2" s="98"/>
      <c r="ACI2" s="98"/>
      <c r="ACJ2" s="98"/>
      <c r="ACK2" s="98"/>
      <c r="ACL2" s="98"/>
      <c r="ACM2" s="98"/>
      <c r="ACN2" s="98"/>
      <c r="ACO2" s="98"/>
      <c r="ACP2" s="98"/>
      <c r="ACQ2" s="98"/>
      <c r="ACR2" s="98"/>
      <c r="ACS2" s="98"/>
      <c r="ACT2" s="98"/>
      <c r="ACU2" s="98"/>
      <c r="ACV2" s="98"/>
      <c r="ACW2" s="98"/>
      <c r="ACX2" s="98"/>
      <c r="ACY2" s="98"/>
      <c r="ACZ2" s="98"/>
      <c r="ADA2" s="98"/>
      <c r="ADB2" s="98"/>
      <c r="ADC2" s="98"/>
      <c r="ADD2" s="98"/>
      <c r="ADE2" s="98"/>
      <c r="ADF2" s="98"/>
      <c r="ADG2" s="98"/>
      <c r="ADH2" s="98"/>
      <c r="ADI2" s="98"/>
      <c r="ADJ2" s="98"/>
      <c r="ADK2" s="98"/>
      <c r="ADL2" s="98"/>
      <c r="ADM2" s="98"/>
      <c r="ADN2" s="98"/>
      <c r="ADO2" s="98"/>
      <c r="ADP2" s="98"/>
      <c r="ADQ2" s="98"/>
      <c r="ADR2" s="98"/>
      <c r="ADS2" s="98"/>
      <c r="ADT2" s="98"/>
      <c r="ADU2" s="98"/>
      <c r="ADV2" s="98"/>
      <c r="ADW2" s="98"/>
      <c r="ADX2" s="98"/>
      <c r="ADY2" s="98"/>
      <c r="ADZ2" s="98"/>
      <c r="AEA2" s="98"/>
      <c r="AEB2" s="98"/>
      <c r="AEC2" s="98"/>
      <c r="AED2" s="98"/>
      <c r="AEE2" s="98"/>
      <c r="AEF2" s="98"/>
      <c r="AEG2" s="98"/>
      <c r="AEH2" s="98"/>
      <c r="AEI2" s="98"/>
      <c r="AEJ2" s="98"/>
      <c r="AEK2" s="98"/>
      <c r="AEL2" s="98"/>
      <c r="AEM2" s="98"/>
      <c r="AEN2" s="98"/>
      <c r="AEO2" s="98"/>
      <c r="AEP2" s="98"/>
      <c r="AEQ2" s="98"/>
      <c r="AER2" s="98"/>
      <c r="AES2" s="98"/>
      <c r="AET2" s="98"/>
      <c r="AEU2" s="98"/>
      <c r="AEV2" s="98"/>
      <c r="AEW2" s="98"/>
      <c r="AEX2" s="98"/>
      <c r="AEY2" s="98"/>
      <c r="AEZ2" s="98"/>
      <c r="AFA2" s="98"/>
      <c r="AFB2" s="98"/>
      <c r="AFC2" s="98"/>
      <c r="AFD2" s="98"/>
      <c r="AFE2" s="98"/>
      <c r="AFF2" s="98"/>
      <c r="AFG2" s="98"/>
      <c r="AFH2" s="98"/>
      <c r="AFI2" s="98"/>
      <c r="AFJ2" s="98"/>
      <c r="AFK2" s="98"/>
      <c r="AFL2" s="98"/>
      <c r="AFM2" s="98"/>
      <c r="AFN2" s="98"/>
      <c r="AFO2" s="98"/>
      <c r="AFP2" s="98"/>
      <c r="AFQ2" s="98"/>
      <c r="AFR2" s="98"/>
      <c r="AFS2" s="98"/>
      <c r="AFT2" s="98"/>
      <c r="AFU2" s="98"/>
      <c r="AFV2" s="98"/>
      <c r="AFW2" s="98"/>
      <c r="AFX2" s="98"/>
      <c r="AFY2" s="98"/>
      <c r="AFZ2" s="98"/>
      <c r="AGA2" s="98"/>
      <c r="AGB2" s="98"/>
      <c r="AGC2" s="98"/>
      <c r="AGD2" s="98"/>
      <c r="AGE2" s="98"/>
      <c r="AGF2" s="98"/>
      <c r="AGG2" s="98"/>
      <c r="AGH2" s="98"/>
      <c r="AGI2" s="98"/>
      <c r="AGJ2" s="98"/>
      <c r="AGK2" s="98"/>
      <c r="AGL2" s="98"/>
      <c r="AGM2" s="98"/>
      <c r="AGN2" s="98"/>
      <c r="AGO2" s="98"/>
      <c r="AGP2" s="98"/>
      <c r="AGQ2" s="98"/>
      <c r="AGR2" s="98"/>
      <c r="AGS2" s="98"/>
      <c r="AGT2" s="98"/>
      <c r="AGU2" s="98"/>
      <c r="AGV2" s="98"/>
      <c r="AGW2" s="98"/>
      <c r="AGX2" s="98"/>
      <c r="AGY2" s="98"/>
      <c r="AGZ2" s="98"/>
      <c r="AHA2" s="98"/>
      <c r="AHB2" s="98"/>
      <c r="AHC2" s="98"/>
      <c r="AHD2" s="98"/>
      <c r="AHE2" s="98"/>
      <c r="AHF2" s="98"/>
      <c r="AHG2" s="98"/>
      <c r="AHH2" s="98"/>
      <c r="AHI2" s="98"/>
      <c r="AHJ2" s="98"/>
      <c r="AHK2" s="98"/>
      <c r="AHL2" s="98"/>
      <c r="AHM2" s="98"/>
      <c r="AHN2" s="98"/>
      <c r="AHO2" s="98"/>
      <c r="AHP2" s="98"/>
      <c r="AHQ2" s="98"/>
      <c r="AHR2" s="98"/>
      <c r="AHS2" s="98"/>
      <c r="AHT2" s="98"/>
      <c r="AHU2" s="98"/>
      <c r="AHV2" s="98"/>
      <c r="AHW2" s="98"/>
      <c r="AHX2" s="98"/>
      <c r="AHY2" s="98"/>
      <c r="AHZ2" s="98"/>
      <c r="AIA2" s="98"/>
      <c r="AIB2" s="98"/>
      <c r="AIC2" s="98"/>
      <c r="AID2" s="98"/>
      <c r="AIE2" s="98"/>
      <c r="AIF2" s="98"/>
      <c r="AIG2" s="98"/>
      <c r="AIH2" s="98"/>
      <c r="AII2" s="98"/>
      <c r="AIJ2" s="98"/>
      <c r="AIK2" s="98"/>
      <c r="AIL2" s="98"/>
      <c r="AIM2" s="98"/>
      <c r="AIN2" s="98"/>
      <c r="AIO2" s="98"/>
      <c r="AIP2" s="98"/>
      <c r="AIQ2" s="98"/>
      <c r="AIR2" s="98"/>
      <c r="AIS2" s="98"/>
      <c r="AIT2" s="98"/>
      <c r="AIU2" s="98"/>
      <c r="AIV2" s="98"/>
      <c r="AIW2" s="98"/>
      <c r="AIX2" s="98"/>
      <c r="AIY2" s="98"/>
      <c r="AIZ2" s="98"/>
      <c r="AJA2" s="98"/>
      <c r="AJB2" s="98"/>
      <c r="AJC2" s="98"/>
      <c r="AJD2" s="98"/>
      <c r="AJE2" s="98"/>
      <c r="AJF2" s="98"/>
      <c r="AJG2" s="98"/>
      <c r="AJH2" s="98"/>
      <c r="AJI2" s="98"/>
      <c r="AJJ2" s="98"/>
      <c r="AJK2" s="98"/>
      <c r="AJL2" s="98"/>
      <c r="AJM2" s="98"/>
      <c r="AJN2" s="98"/>
      <c r="AJO2" s="98"/>
      <c r="AJP2" s="98"/>
      <c r="AJQ2" s="98"/>
      <c r="AJR2" s="98"/>
      <c r="AJS2" s="98"/>
      <c r="AJT2" s="98"/>
      <c r="AJU2" s="98"/>
      <c r="AJV2" s="98"/>
      <c r="AJW2" s="98"/>
      <c r="AJX2" s="98"/>
      <c r="AJY2" s="98"/>
      <c r="AJZ2" s="98"/>
      <c r="AKA2" s="98"/>
      <c r="AKB2" s="98"/>
      <c r="AKC2" s="98"/>
      <c r="AKD2" s="98"/>
      <c r="AKE2" s="98"/>
      <c r="AKF2" s="98"/>
      <c r="AKG2" s="98"/>
      <c r="AKH2" s="98"/>
      <c r="AKI2" s="98"/>
      <c r="AKJ2" s="98"/>
      <c r="AKK2" s="98"/>
      <c r="AKL2" s="98"/>
      <c r="AKM2" s="98"/>
      <c r="AKN2" s="98"/>
      <c r="AKO2" s="98"/>
      <c r="AKP2" s="98"/>
      <c r="AKQ2" s="98"/>
      <c r="AKR2" s="98"/>
      <c r="AKS2" s="98"/>
      <c r="AKT2" s="98"/>
      <c r="AKU2" s="98"/>
      <c r="AKV2" s="98"/>
      <c r="AKW2" s="98"/>
      <c r="AKX2" s="98"/>
      <c r="AKY2" s="98"/>
      <c r="AKZ2" s="98"/>
      <c r="ALA2" s="98"/>
      <c r="ALB2" s="98"/>
      <c r="ALC2" s="98"/>
      <c r="ALD2" s="98"/>
      <c r="ALE2" s="98"/>
      <c r="ALF2" s="98"/>
      <c r="ALG2" s="98"/>
      <c r="ALH2" s="98"/>
      <c r="ALI2" s="98"/>
      <c r="ALJ2" s="98"/>
      <c r="ALK2" s="98"/>
      <c r="ALL2" s="98"/>
      <c r="ALM2" s="98"/>
      <c r="ALN2" s="98"/>
      <c r="ALO2" s="98"/>
      <c r="ALP2" s="98"/>
      <c r="ALQ2" s="98"/>
      <c r="ALR2" s="98"/>
      <c r="ALS2" s="98"/>
      <c r="ALT2" s="98"/>
      <c r="ALU2" s="98"/>
      <c r="ALV2" s="98"/>
      <c r="ALW2" s="98"/>
      <c r="ALX2" s="98"/>
      <c r="ALY2" s="98"/>
      <c r="ALZ2" s="98"/>
      <c r="AMA2" s="98"/>
      <c r="AMB2" s="98"/>
      <c r="AMC2" s="98"/>
      <c r="AMD2" s="98"/>
    </row>
    <row r="3" spans="1:1018" ht="31.5" customHeight="1" x14ac:dyDescent="0.2">
      <c r="A3" s="135"/>
      <c r="B3" s="108" t="s">
        <v>1</v>
      </c>
      <c r="C3" s="161"/>
      <c r="D3" s="161"/>
      <c r="E3" s="161"/>
      <c r="F3" s="161"/>
      <c r="G3" s="161"/>
      <c r="H3" s="162" t="s">
        <v>2</v>
      </c>
      <c r="I3" s="162"/>
      <c r="J3" s="163">
        <v>44631</v>
      </c>
      <c r="K3" s="164"/>
      <c r="L3" s="7"/>
      <c r="M3" s="103"/>
      <c r="N3" s="103"/>
    </row>
    <row r="4" spans="1:1018" ht="20.100000000000001" customHeight="1" x14ac:dyDescent="0.2">
      <c r="A4" s="135"/>
      <c r="B4" s="108" t="s">
        <v>3</v>
      </c>
      <c r="C4" s="165" t="s">
        <v>194</v>
      </c>
      <c r="D4" s="165"/>
      <c r="E4" s="165"/>
      <c r="F4" s="165"/>
      <c r="G4" s="165"/>
      <c r="H4" s="162" t="s">
        <v>192</v>
      </c>
      <c r="I4" s="162"/>
      <c r="J4" s="131">
        <v>20832</v>
      </c>
      <c r="K4" s="136" t="s">
        <v>6</v>
      </c>
      <c r="L4" s="7"/>
      <c r="M4" s="8"/>
      <c r="N4" s="8"/>
    </row>
    <row r="5" spans="1:1018" ht="20.100000000000001" customHeight="1" x14ac:dyDescent="0.2">
      <c r="A5" s="135"/>
      <c r="B5" s="108" t="s">
        <v>4</v>
      </c>
      <c r="C5" s="165" t="s">
        <v>195</v>
      </c>
      <c r="D5" s="165"/>
      <c r="E5" s="165"/>
      <c r="F5" s="165"/>
      <c r="G5" s="165"/>
      <c r="H5" s="162" t="s">
        <v>5</v>
      </c>
      <c r="I5" s="162"/>
      <c r="J5" s="109">
        <f>'LEVANTAMENTO CEI'!D25+'LEVANTAMENTO ESCOLA'!D33</f>
        <v>10725.490000000002</v>
      </c>
      <c r="K5" s="137" t="s">
        <v>6</v>
      </c>
      <c r="L5" s="7"/>
      <c r="M5" s="9"/>
      <c r="N5" s="9"/>
    </row>
    <row r="6" spans="1:1018" ht="20.100000000000001" customHeight="1" x14ac:dyDescent="0.2">
      <c r="A6" s="135"/>
      <c r="B6" s="108" t="s">
        <v>7</v>
      </c>
      <c r="C6" s="165" t="s">
        <v>196</v>
      </c>
      <c r="D6" s="165"/>
      <c r="E6" s="165"/>
      <c r="F6" s="165"/>
      <c r="G6" s="165"/>
      <c r="H6" s="162" t="s">
        <v>8</v>
      </c>
      <c r="I6" s="162"/>
      <c r="J6" s="132">
        <f>'DEMONS. DO BDI'!C23</f>
        <v>0.24827860675257196</v>
      </c>
      <c r="K6" s="137"/>
      <c r="L6" s="7"/>
    </row>
    <row r="7" spans="1:1018" ht="3.95" customHeight="1" x14ac:dyDescent="0.2">
      <c r="A7" s="138"/>
      <c r="B7" s="166"/>
      <c r="C7" s="166"/>
      <c r="D7" s="166"/>
      <c r="E7" s="166"/>
      <c r="F7" s="166"/>
      <c r="G7" s="166"/>
      <c r="H7" s="166"/>
      <c r="I7" s="166"/>
      <c r="J7" s="166"/>
      <c r="K7" s="166"/>
    </row>
    <row r="8" spans="1:1018" s="102" customFormat="1" ht="12.75" customHeight="1" x14ac:dyDescent="0.2">
      <c r="A8" s="134"/>
      <c r="B8" s="167" t="s">
        <v>9</v>
      </c>
      <c r="C8" s="156" t="s">
        <v>10</v>
      </c>
      <c r="D8" s="158" t="s">
        <v>11</v>
      </c>
      <c r="E8" s="156" t="s">
        <v>12</v>
      </c>
      <c r="F8" s="156" t="s">
        <v>13</v>
      </c>
      <c r="G8" s="156" t="s">
        <v>14</v>
      </c>
      <c r="H8" s="156" t="s">
        <v>15</v>
      </c>
      <c r="I8" s="156" t="s">
        <v>16</v>
      </c>
      <c r="J8" s="156" t="s">
        <v>17</v>
      </c>
      <c r="K8" s="157" t="s">
        <v>18</v>
      </c>
      <c r="L8" s="99"/>
      <c r="M8" s="100"/>
      <c r="N8" s="100"/>
      <c r="O8" s="100"/>
      <c r="P8" s="100"/>
      <c r="Q8" s="100"/>
      <c r="R8" s="100"/>
      <c r="S8" s="100"/>
      <c r="T8" s="101"/>
      <c r="U8" s="101"/>
      <c r="V8" s="101"/>
      <c r="W8" s="101"/>
      <c r="X8" s="101"/>
      <c r="Y8" s="101"/>
      <c r="Z8" s="101"/>
      <c r="AA8" s="101"/>
      <c r="AB8" s="101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  <c r="DT8" s="98"/>
      <c r="DU8" s="98"/>
      <c r="DV8" s="98"/>
      <c r="DW8" s="98"/>
      <c r="DX8" s="98"/>
      <c r="DY8" s="98"/>
      <c r="DZ8" s="98"/>
      <c r="EA8" s="98"/>
      <c r="EB8" s="98"/>
      <c r="EC8" s="98"/>
      <c r="ED8" s="98"/>
      <c r="EE8" s="98"/>
      <c r="EF8" s="98"/>
      <c r="EG8" s="98"/>
      <c r="EH8" s="98"/>
      <c r="EI8" s="98"/>
      <c r="EJ8" s="98"/>
      <c r="EK8" s="98"/>
      <c r="EL8" s="98"/>
      <c r="EM8" s="98"/>
      <c r="EN8" s="98"/>
      <c r="EO8" s="98"/>
      <c r="EP8" s="98"/>
      <c r="EQ8" s="98"/>
      <c r="ER8" s="98"/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8"/>
      <c r="IF8" s="98"/>
      <c r="IG8" s="98"/>
      <c r="IH8" s="98"/>
      <c r="II8" s="98"/>
      <c r="IJ8" s="98"/>
      <c r="IK8" s="98"/>
      <c r="IL8" s="98"/>
      <c r="IM8" s="98"/>
      <c r="IN8" s="98"/>
      <c r="IO8" s="98"/>
      <c r="IP8" s="98"/>
      <c r="IQ8" s="98"/>
      <c r="IR8" s="98"/>
      <c r="IS8" s="98"/>
      <c r="IT8" s="98"/>
      <c r="IU8" s="98"/>
      <c r="IV8" s="98"/>
      <c r="IW8" s="98"/>
      <c r="IX8" s="98"/>
      <c r="IY8" s="98"/>
      <c r="IZ8" s="98"/>
      <c r="JA8" s="98"/>
      <c r="JB8" s="98"/>
      <c r="JC8" s="98"/>
      <c r="JD8" s="98"/>
      <c r="JE8" s="98"/>
      <c r="JF8" s="98"/>
      <c r="JG8" s="98"/>
      <c r="JH8" s="98"/>
      <c r="JI8" s="98"/>
      <c r="JJ8" s="98"/>
      <c r="JK8" s="98"/>
      <c r="JL8" s="98"/>
      <c r="JM8" s="98"/>
      <c r="JN8" s="98"/>
      <c r="JO8" s="98"/>
      <c r="JP8" s="98"/>
      <c r="JQ8" s="98"/>
      <c r="JR8" s="98"/>
      <c r="JS8" s="98"/>
      <c r="JT8" s="98"/>
      <c r="JU8" s="98"/>
      <c r="JV8" s="98"/>
      <c r="JW8" s="98"/>
      <c r="JX8" s="98"/>
      <c r="JY8" s="98"/>
      <c r="JZ8" s="98"/>
      <c r="KA8" s="98"/>
      <c r="KB8" s="98"/>
      <c r="KC8" s="98"/>
      <c r="KD8" s="98"/>
      <c r="KE8" s="98"/>
      <c r="KF8" s="98"/>
      <c r="KG8" s="98"/>
      <c r="KH8" s="98"/>
      <c r="KI8" s="98"/>
      <c r="KJ8" s="98"/>
      <c r="KK8" s="98"/>
      <c r="KL8" s="98"/>
      <c r="KM8" s="98"/>
      <c r="KN8" s="98"/>
      <c r="KO8" s="98"/>
      <c r="KP8" s="98"/>
      <c r="KQ8" s="98"/>
      <c r="KR8" s="98"/>
      <c r="KS8" s="98"/>
      <c r="KT8" s="98"/>
      <c r="KU8" s="98"/>
      <c r="KV8" s="98"/>
      <c r="KW8" s="98"/>
      <c r="KX8" s="98"/>
      <c r="KY8" s="98"/>
      <c r="KZ8" s="98"/>
      <c r="LA8" s="98"/>
      <c r="LB8" s="98"/>
      <c r="LC8" s="98"/>
      <c r="LD8" s="98"/>
      <c r="LE8" s="98"/>
      <c r="LF8" s="98"/>
      <c r="LG8" s="98"/>
      <c r="LH8" s="98"/>
      <c r="LI8" s="98"/>
      <c r="LJ8" s="98"/>
      <c r="LK8" s="98"/>
      <c r="LL8" s="98"/>
      <c r="LM8" s="98"/>
      <c r="LN8" s="98"/>
      <c r="LO8" s="98"/>
      <c r="LP8" s="98"/>
      <c r="LQ8" s="98"/>
      <c r="LR8" s="98"/>
      <c r="LS8" s="98"/>
      <c r="LT8" s="98"/>
      <c r="LU8" s="98"/>
      <c r="LV8" s="98"/>
      <c r="LW8" s="98"/>
      <c r="LX8" s="98"/>
      <c r="LY8" s="98"/>
      <c r="LZ8" s="98"/>
      <c r="MA8" s="98"/>
      <c r="MB8" s="98"/>
      <c r="MC8" s="98"/>
      <c r="MD8" s="98"/>
      <c r="ME8" s="98"/>
      <c r="MF8" s="98"/>
      <c r="MG8" s="98"/>
      <c r="MH8" s="98"/>
      <c r="MI8" s="98"/>
      <c r="MJ8" s="98"/>
      <c r="MK8" s="98"/>
      <c r="ML8" s="98"/>
      <c r="MM8" s="98"/>
      <c r="MN8" s="98"/>
      <c r="MO8" s="98"/>
      <c r="MP8" s="98"/>
      <c r="MQ8" s="98"/>
      <c r="MR8" s="98"/>
      <c r="MS8" s="98"/>
      <c r="MT8" s="98"/>
      <c r="MU8" s="98"/>
      <c r="MV8" s="98"/>
      <c r="MW8" s="98"/>
      <c r="MX8" s="98"/>
      <c r="MY8" s="98"/>
      <c r="MZ8" s="98"/>
      <c r="NA8" s="98"/>
      <c r="NB8" s="98"/>
      <c r="NC8" s="98"/>
      <c r="ND8" s="98"/>
      <c r="NE8" s="98"/>
      <c r="NF8" s="98"/>
      <c r="NG8" s="98"/>
      <c r="NH8" s="98"/>
      <c r="NI8" s="98"/>
      <c r="NJ8" s="98"/>
      <c r="NK8" s="98"/>
      <c r="NL8" s="98"/>
      <c r="NM8" s="98"/>
      <c r="NN8" s="98"/>
      <c r="NO8" s="98"/>
      <c r="NP8" s="98"/>
      <c r="NQ8" s="98"/>
      <c r="NR8" s="98"/>
      <c r="NS8" s="98"/>
      <c r="NT8" s="98"/>
      <c r="NU8" s="98"/>
      <c r="NV8" s="98"/>
      <c r="NW8" s="98"/>
      <c r="NX8" s="98"/>
      <c r="NY8" s="98"/>
      <c r="NZ8" s="98"/>
      <c r="OA8" s="98"/>
      <c r="OB8" s="98"/>
      <c r="OC8" s="98"/>
      <c r="OD8" s="98"/>
      <c r="OE8" s="98"/>
      <c r="OF8" s="98"/>
      <c r="OG8" s="98"/>
      <c r="OH8" s="98"/>
      <c r="OI8" s="98"/>
      <c r="OJ8" s="98"/>
      <c r="OK8" s="98"/>
      <c r="OL8" s="98"/>
      <c r="OM8" s="98"/>
      <c r="ON8" s="98"/>
      <c r="OO8" s="98"/>
      <c r="OP8" s="98"/>
      <c r="OQ8" s="98"/>
      <c r="OR8" s="98"/>
      <c r="OS8" s="98"/>
      <c r="OT8" s="98"/>
      <c r="OU8" s="98"/>
      <c r="OV8" s="98"/>
      <c r="OW8" s="98"/>
      <c r="OX8" s="98"/>
      <c r="OY8" s="98"/>
      <c r="OZ8" s="98"/>
      <c r="PA8" s="98"/>
      <c r="PB8" s="98"/>
      <c r="PC8" s="98"/>
      <c r="PD8" s="98"/>
      <c r="PE8" s="98"/>
      <c r="PF8" s="98"/>
      <c r="PG8" s="98"/>
      <c r="PH8" s="98"/>
      <c r="PI8" s="98"/>
      <c r="PJ8" s="98"/>
      <c r="PK8" s="98"/>
      <c r="PL8" s="98"/>
      <c r="PM8" s="98"/>
      <c r="PN8" s="98"/>
      <c r="PO8" s="98"/>
      <c r="PP8" s="98"/>
      <c r="PQ8" s="98"/>
      <c r="PR8" s="98"/>
      <c r="PS8" s="98"/>
      <c r="PT8" s="98"/>
      <c r="PU8" s="98"/>
      <c r="PV8" s="98"/>
      <c r="PW8" s="98"/>
      <c r="PX8" s="98"/>
      <c r="PY8" s="98"/>
      <c r="PZ8" s="98"/>
      <c r="QA8" s="98"/>
      <c r="QB8" s="98"/>
      <c r="QC8" s="98"/>
      <c r="QD8" s="98"/>
      <c r="QE8" s="98"/>
      <c r="QF8" s="98"/>
      <c r="QG8" s="98"/>
      <c r="QH8" s="98"/>
      <c r="QI8" s="98"/>
      <c r="QJ8" s="98"/>
      <c r="QK8" s="98"/>
      <c r="QL8" s="98"/>
      <c r="QM8" s="98"/>
      <c r="QN8" s="98"/>
      <c r="QO8" s="98"/>
      <c r="QP8" s="98"/>
      <c r="QQ8" s="98"/>
      <c r="QR8" s="98"/>
      <c r="QS8" s="98"/>
      <c r="QT8" s="98"/>
      <c r="QU8" s="98"/>
      <c r="QV8" s="98"/>
      <c r="QW8" s="98"/>
      <c r="QX8" s="98"/>
      <c r="QY8" s="98"/>
      <c r="QZ8" s="98"/>
      <c r="RA8" s="98"/>
      <c r="RB8" s="98"/>
      <c r="RC8" s="98"/>
      <c r="RD8" s="98"/>
      <c r="RE8" s="98"/>
      <c r="RF8" s="98"/>
      <c r="RG8" s="98"/>
      <c r="RH8" s="98"/>
      <c r="RI8" s="98"/>
      <c r="RJ8" s="98"/>
      <c r="RK8" s="98"/>
      <c r="RL8" s="98"/>
      <c r="RM8" s="98"/>
      <c r="RN8" s="98"/>
      <c r="RO8" s="98"/>
      <c r="RP8" s="98"/>
      <c r="RQ8" s="98"/>
      <c r="RR8" s="98"/>
      <c r="RS8" s="98"/>
      <c r="RT8" s="98"/>
      <c r="RU8" s="98"/>
      <c r="RV8" s="98"/>
      <c r="RW8" s="98"/>
      <c r="RX8" s="98"/>
      <c r="RY8" s="98"/>
      <c r="RZ8" s="98"/>
      <c r="SA8" s="98"/>
      <c r="SB8" s="98"/>
      <c r="SC8" s="98"/>
      <c r="SD8" s="98"/>
      <c r="SE8" s="98"/>
      <c r="SF8" s="98"/>
      <c r="SG8" s="98"/>
      <c r="SH8" s="98"/>
      <c r="SI8" s="98"/>
      <c r="SJ8" s="98"/>
      <c r="SK8" s="98"/>
      <c r="SL8" s="98"/>
      <c r="SM8" s="98"/>
      <c r="SN8" s="98"/>
      <c r="SO8" s="98"/>
      <c r="SP8" s="98"/>
      <c r="SQ8" s="98"/>
      <c r="SR8" s="98"/>
      <c r="SS8" s="98"/>
      <c r="ST8" s="98"/>
      <c r="SU8" s="98"/>
      <c r="SV8" s="98"/>
      <c r="SW8" s="98"/>
      <c r="SX8" s="98"/>
      <c r="SY8" s="98"/>
      <c r="SZ8" s="98"/>
      <c r="TA8" s="98"/>
      <c r="TB8" s="98"/>
      <c r="TC8" s="98"/>
      <c r="TD8" s="98"/>
      <c r="TE8" s="98"/>
      <c r="TF8" s="98"/>
      <c r="TG8" s="98"/>
      <c r="TH8" s="98"/>
      <c r="TI8" s="98"/>
      <c r="TJ8" s="98"/>
      <c r="TK8" s="98"/>
      <c r="TL8" s="98"/>
      <c r="TM8" s="98"/>
      <c r="TN8" s="98"/>
      <c r="TO8" s="98"/>
      <c r="TP8" s="98"/>
      <c r="TQ8" s="98"/>
      <c r="TR8" s="98"/>
      <c r="TS8" s="98"/>
      <c r="TT8" s="98"/>
      <c r="TU8" s="98"/>
      <c r="TV8" s="98"/>
      <c r="TW8" s="98"/>
      <c r="TX8" s="98"/>
      <c r="TY8" s="98"/>
      <c r="TZ8" s="98"/>
      <c r="UA8" s="98"/>
      <c r="UB8" s="98"/>
      <c r="UC8" s="98"/>
      <c r="UD8" s="98"/>
      <c r="UE8" s="98"/>
      <c r="UF8" s="98"/>
      <c r="UG8" s="98"/>
      <c r="UH8" s="98"/>
      <c r="UI8" s="98"/>
      <c r="UJ8" s="98"/>
      <c r="UK8" s="98"/>
      <c r="UL8" s="98"/>
      <c r="UM8" s="98"/>
      <c r="UN8" s="98"/>
      <c r="UO8" s="98"/>
      <c r="UP8" s="98"/>
      <c r="UQ8" s="98"/>
      <c r="UR8" s="98"/>
      <c r="US8" s="98"/>
      <c r="UT8" s="98"/>
      <c r="UU8" s="98"/>
      <c r="UV8" s="98"/>
      <c r="UW8" s="98"/>
      <c r="UX8" s="98"/>
      <c r="UY8" s="98"/>
      <c r="UZ8" s="98"/>
      <c r="VA8" s="98"/>
      <c r="VB8" s="98"/>
      <c r="VC8" s="98"/>
      <c r="VD8" s="98"/>
      <c r="VE8" s="98"/>
      <c r="VF8" s="98"/>
      <c r="VG8" s="98"/>
      <c r="VH8" s="98"/>
      <c r="VI8" s="98"/>
      <c r="VJ8" s="98"/>
      <c r="VK8" s="98"/>
      <c r="VL8" s="98"/>
      <c r="VM8" s="98"/>
      <c r="VN8" s="98"/>
      <c r="VO8" s="98"/>
      <c r="VP8" s="98"/>
      <c r="VQ8" s="98"/>
      <c r="VR8" s="98"/>
      <c r="VS8" s="98"/>
      <c r="VT8" s="98"/>
      <c r="VU8" s="98"/>
      <c r="VV8" s="98"/>
      <c r="VW8" s="98"/>
      <c r="VX8" s="98"/>
      <c r="VY8" s="98"/>
      <c r="VZ8" s="98"/>
      <c r="WA8" s="98"/>
      <c r="WB8" s="98"/>
      <c r="WC8" s="98"/>
      <c r="WD8" s="98"/>
      <c r="WE8" s="98"/>
      <c r="WF8" s="98"/>
      <c r="WG8" s="98"/>
      <c r="WH8" s="98"/>
      <c r="WI8" s="98"/>
      <c r="WJ8" s="98"/>
      <c r="WK8" s="98"/>
      <c r="WL8" s="98"/>
      <c r="WM8" s="98"/>
      <c r="WN8" s="98"/>
      <c r="WO8" s="98"/>
      <c r="WP8" s="98"/>
      <c r="WQ8" s="98"/>
      <c r="WR8" s="98"/>
      <c r="WS8" s="98"/>
      <c r="WT8" s="98"/>
      <c r="WU8" s="98"/>
      <c r="WV8" s="98"/>
      <c r="WW8" s="98"/>
      <c r="WX8" s="98"/>
      <c r="WY8" s="98"/>
      <c r="WZ8" s="98"/>
      <c r="XA8" s="98"/>
      <c r="XB8" s="98"/>
      <c r="XC8" s="98"/>
      <c r="XD8" s="98"/>
      <c r="XE8" s="98"/>
      <c r="XF8" s="98"/>
      <c r="XG8" s="98"/>
      <c r="XH8" s="98"/>
      <c r="XI8" s="98"/>
      <c r="XJ8" s="98"/>
      <c r="XK8" s="98"/>
      <c r="XL8" s="98"/>
      <c r="XM8" s="98"/>
      <c r="XN8" s="98"/>
      <c r="XO8" s="98"/>
      <c r="XP8" s="98"/>
      <c r="XQ8" s="98"/>
      <c r="XR8" s="98"/>
      <c r="XS8" s="98"/>
      <c r="XT8" s="98"/>
      <c r="XU8" s="98"/>
      <c r="XV8" s="98"/>
      <c r="XW8" s="98"/>
      <c r="XX8" s="98"/>
      <c r="XY8" s="98"/>
      <c r="XZ8" s="98"/>
      <c r="YA8" s="98"/>
      <c r="YB8" s="98"/>
      <c r="YC8" s="98"/>
      <c r="YD8" s="98"/>
      <c r="YE8" s="98"/>
      <c r="YF8" s="98"/>
      <c r="YG8" s="98"/>
      <c r="YH8" s="98"/>
      <c r="YI8" s="98"/>
      <c r="YJ8" s="98"/>
      <c r="YK8" s="98"/>
      <c r="YL8" s="98"/>
      <c r="YM8" s="98"/>
      <c r="YN8" s="98"/>
      <c r="YO8" s="98"/>
      <c r="YP8" s="98"/>
      <c r="YQ8" s="98"/>
      <c r="YR8" s="98"/>
      <c r="YS8" s="98"/>
      <c r="YT8" s="98"/>
      <c r="YU8" s="98"/>
      <c r="YV8" s="98"/>
      <c r="YW8" s="98"/>
      <c r="YX8" s="98"/>
      <c r="YY8" s="98"/>
      <c r="YZ8" s="98"/>
      <c r="ZA8" s="98"/>
      <c r="ZB8" s="98"/>
      <c r="ZC8" s="98"/>
      <c r="ZD8" s="98"/>
      <c r="ZE8" s="98"/>
      <c r="ZF8" s="98"/>
      <c r="ZG8" s="98"/>
      <c r="ZH8" s="98"/>
      <c r="ZI8" s="98"/>
      <c r="ZJ8" s="98"/>
      <c r="ZK8" s="98"/>
      <c r="ZL8" s="98"/>
      <c r="ZM8" s="98"/>
      <c r="ZN8" s="98"/>
      <c r="ZO8" s="98"/>
      <c r="ZP8" s="98"/>
      <c r="ZQ8" s="98"/>
      <c r="ZR8" s="98"/>
      <c r="ZS8" s="98"/>
      <c r="ZT8" s="98"/>
      <c r="ZU8" s="98"/>
      <c r="ZV8" s="98"/>
      <c r="ZW8" s="98"/>
      <c r="ZX8" s="98"/>
      <c r="ZY8" s="98"/>
      <c r="ZZ8" s="98"/>
      <c r="AAA8" s="98"/>
      <c r="AAB8" s="98"/>
      <c r="AAC8" s="98"/>
      <c r="AAD8" s="98"/>
      <c r="AAE8" s="98"/>
      <c r="AAF8" s="98"/>
      <c r="AAG8" s="98"/>
      <c r="AAH8" s="98"/>
      <c r="AAI8" s="98"/>
      <c r="AAJ8" s="98"/>
      <c r="AAK8" s="98"/>
      <c r="AAL8" s="98"/>
      <c r="AAM8" s="98"/>
      <c r="AAN8" s="98"/>
      <c r="AAO8" s="98"/>
      <c r="AAP8" s="98"/>
      <c r="AAQ8" s="98"/>
      <c r="AAR8" s="98"/>
      <c r="AAS8" s="98"/>
      <c r="AAT8" s="98"/>
      <c r="AAU8" s="98"/>
      <c r="AAV8" s="98"/>
      <c r="AAW8" s="98"/>
      <c r="AAX8" s="98"/>
      <c r="AAY8" s="98"/>
      <c r="AAZ8" s="98"/>
      <c r="ABA8" s="98"/>
      <c r="ABB8" s="98"/>
      <c r="ABC8" s="98"/>
      <c r="ABD8" s="98"/>
      <c r="ABE8" s="98"/>
      <c r="ABF8" s="98"/>
      <c r="ABG8" s="98"/>
      <c r="ABH8" s="98"/>
      <c r="ABI8" s="98"/>
      <c r="ABJ8" s="98"/>
      <c r="ABK8" s="98"/>
      <c r="ABL8" s="98"/>
      <c r="ABM8" s="98"/>
      <c r="ABN8" s="98"/>
      <c r="ABO8" s="98"/>
      <c r="ABP8" s="98"/>
      <c r="ABQ8" s="98"/>
      <c r="ABR8" s="98"/>
      <c r="ABS8" s="98"/>
      <c r="ABT8" s="98"/>
      <c r="ABU8" s="98"/>
      <c r="ABV8" s="98"/>
      <c r="ABW8" s="98"/>
      <c r="ABX8" s="98"/>
      <c r="ABY8" s="98"/>
      <c r="ABZ8" s="98"/>
      <c r="ACA8" s="98"/>
      <c r="ACB8" s="98"/>
      <c r="ACC8" s="98"/>
      <c r="ACD8" s="98"/>
      <c r="ACE8" s="98"/>
      <c r="ACF8" s="98"/>
      <c r="ACG8" s="98"/>
      <c r="ACH8" s="98"/>
      <c r="ACI8" s="98"/>
      <c r="ACJ8" s="98"/>
      <c r="ACK8" s="98"/>
      <c r="ACL8" s="98"/>
      <c r="ACM8" s="98"/>
      <c r="ACN8" s="98"/>
      <c r="ACO8" s="98"/>
      <c r="ACP8" s="98"/>
      <c r="ACQ8" s="98"/>
      <c r="ACR8" s="98"/>
      <c r="ACS8" s="98"/>
      <c r="ACT8" s="98"/>
      <c r="ACU8" s="98"/>
      <c r="ACV8" s="98"/>
      <c r="ACW8" s="98"/>
      <c r="ACX8" s="98"/>
      <c r="ACY8" s="98"/>
      <c r="ACZ8" s="98"/>
      <c r="ADA8" s="98"/>
      <c r="ADB8" s="98"/>
      <c r="ADC8" s="98"/>
      <c r="ADD8" s="98"/>
      <c r="ADE8" s="98"/>
      <c r="ADF8" s="98"/>
      <c r="ADG8" s="98"/>
      <c r="ADH8" s="98"/>
      <c r="ADI8" s="98"/>
      <c r="ADJ8" s="98"/>
      <c r="ADK8" s="98"/>
      <c r="ADL8" s="98"/>
      <c r="ADM8" s="98"/>
      <c r="ADN8" s="98"/>
      <c r="ADO8" s="98"/>
      <c r="ADP8" s="98"/>
      <c r="ADQ8" s="98"/>
      <c r="ADR8" s="98"/>
      <c r="ADS8" s="98"/>
      <c r="ADT8" s="98"/>
      <c r="ADU8" s="98"/>
      <c r="ADV8" s="98"/>
      <c r="ADW8" s="98"/>
      <c r="ADX8" s="98"/>
      <c r="ADY8" s="98"/>
      <c r="ADZ8" s="98"/>
      <c r="AEA8" s="98"/>
      <c r="AEB8" s="98"/>
      <c r="AEC8" s="98"/>
      <c r="AED8" s="98"/>
      <c r="AEE8" s="98"/>
      <c r="AEF8" s="98"/>
      <c r="AEG8" s="98"/>
      <c r="AEH8" s="98"/>
      <c r="AEI8" s="98"/>
      <c r="AEJ8" s="98"/>
      <c r="AEK8" s="98"/>
      <c r="AEL8" s="98"/>
      <c r="AEM8" s="98"/>
      <c r="AEN8" s="98"/>
      <c r="AEO8" s="98"/>
      <c r="AEP8" s="98"/>
      <c r="AEQ8" s="98"/>
      <c r="AER8" s="98"/>
      <c r="AES8" s="98"/>
      <c r="AET8" s="98"/>
      <c r="AEU8" s="98"/>
      <c r="AEV8" s="98"/>
      <c r="AEW8" s="98"/>
      <c r="AEX8" s="98"/>
      <c r="AEY8" s="98"/>
      <c r="AEZ8" s="98"/>
      <c r="AFA8" s="98"/>
      <c r="AFB8" s="98"/>
      <c r="AFC8" s="98"/>
      <c r="AFD8" s="98"/>
      <c r="AFE8" s="98"/>
      <c r="AFF8" s="98"/>
      <c r="AFG8" s="98"/>
      <c r="AFH8" s="98"/>
      <c r="AFI8" s="98"/>
      <c r="AFJ8" s="98"/>
      <c r="AFK8" s="98"/>
      <c r="AFL8" s="98"/>
      <c r="AFM8" s="98"/>
      <c r="AFN8" s="98"/>
      <c r="AFO8" s="98"/>
      <c r="AFP8" s="98"/>
      <c r="AFQ8" s="98"/>
      <c r="AFR8" s="98"/>
      <c r="AFS8" s="98"/>
      <c r="AFT8" s="98"/>
      <c r="AFU8" s="98"/>
      <c r="AFV8" s="98"/>
      <c r="AFW8" s="98"/>
      <c r="AFX8" s="98"/>
      <c r="AFY8" s="98"/>
      <c r="AFZ8" s="98"/>
      <c r="AGA8" s="98"/>
      <c r="AGB8" s="98"/>
      <c r="AGC8" s="98"/>
      <c r="AGD8" s="98"/>
      <c r="AGE8" s="98"/>
      <c r="AGF8" s="98"/>
      <c r="AGG8" s="98"/>
      <c r="AGH8" s="98"/>
      <c r="AGI8" s="98"/>
      <c r="AGJ8" s="98"/>
      <c r="AGK8" s="98"/>
      <c r="AGL8" s="98"/>
      <c r="AGM8" s="98"/>
      <c r="AGN8" s="98"/>
      <c r="AGO8" s="98"/>
      <c r="AGP8" s="98"/>
      <c r="AGQ8" s="98"/>
      <c r="AGR8" s="98"/>
      <c r="AGS8" s="98"/>
      <c r="AGT8" s="98"/>
      <c r="AGU8" s="98"/>
      <c r="AGV8" s="98"/>
      <c r="AGW8" s="98"/>
      <c r="AGX8" s="98"/>
      <c r="AGY8" s="98"/>
      <c r="AGZ8" s="98"/>
      <c r="AHA8" s="98"/>
      <c r="AHB8" s="98"/>
      <c r="AHC8" s="98"/>
      <c r="AHD8" s="98"/>
      <c r="AHE8" s="98"/>
      <c r="AHF8" s="98"/>
      <c r="AHG8" s="98"/>
      <c r="AHH8" s="98"/>
      <c r="AHI8" s="98"/>
      <c r="AHJ8" s="98"/>
      <c r="AHK8" s="98"/>
      <c r="AHL8" s="98"/>
      <c r="AHM8" s="98"/>
      <c r="AHN8" s="98"/>
      <c r="AHO8" s="98"/>
      <c r="AHP8" s="98"/>
      <c r="AHQ8" s="98"/>
      <c r="AHR8" s="98"/>
      <c r="AHS8" s="98"/>
      <c r="AHT8" s="98"/>
      <c r="AHU8" s="98"/>
      <c r="AHV8" s="98"/>
      <c r="AHW8" s="98"/>
      <c r="AHX8" s="98"/>
      <c r="AHY8" s="98"/>
      <c r="AHZ8" s="98"/>
      <c r="AIA8" s="98"/>
      <c r="AIB8" s="98"/>
      <c r="AIC8" s="98"/>
      <c r="AID8" s="98"/>
      <c r="AIE8" s="98"/>
      <c r="AIF8" s="98"/>
      <c r="AIG8" s="98"/>
      <c r="AIH8" s="98"/>
      <c r="AII8" s="98"/>
      <c r="AIJ8" s="98"/>
      <c r="AIK8" s="98"/>
      <c r="AIL8" s="98"/>
      <c r="AIM8" s="98"/>
      <c r="AIN8" s="98"/>
      <c r="AIO8" s="98"/>
      <c r="AIP8" s="98"/>
      <c r="AIQ8" s="98"/>
      <c r="AIR8" s="98"/>
      <c r="AIS8" s="98"/>
      <c r="AIT8" s="98"/>
      <c r="AIU8" s="98"/>
      <c r="AIV8" s="98"/>
      <c r="AIW8" s="98"/>
      <c r="AIX8" s="98"/>
      <c r="AIY8" s="98"/>
      <c r="AIZ8" s="98"/>
      <c r="AJA8" s="98"/>
      <c r="AJB8" s="98"/>
      <c r="AJC8" s="98"/>
      <c r="AJD8" s="98"/>
      <c r="AJE8" s="98"/>
      <c r="AJF8" s="98"/>
      <c r="AJG8" s="98"/>
      <c r="AJH8" s="98"/>
      <c r="AJI8" s="98"/>
      <c r="AJJ8" s="98"/>
      <c r="AJK8" s="98"/>
      <c r="AJL8" s="98"/>
      <c r="AJM8" s="98"/>
      <c r="AJN8" s="98"/>
      <c r="AJO8" s="98"/>
      <c r="AJP8" s="98"/>
      <c r="AJQ8" s="98"/>
      <c r="AJR8" s="98"/>
      <c r="AJS8" s="98"/>
      <c r="AJT8" s="98"/>
      <c r="AJU8" s="98"/>
      <c r="AJV8" s="98"/>
      <c r="AJW8" s="98"/>
      <c r="AJX8" s="98"/>
      <c r="AJY8" s="98"/>
      <c r="AJZ8" s="98"/>
      <c r="AKA8" s="98"/>
      <c r="AKB8" s="98"/>
      <c r="AKC8" s="98"/>
      <c r="AKD8" s="98"/>
      <c r="AKE8" s="98"/>
      <c r="AKF8" s="98"/>
      <c r="AKG8" s="98"/>
      <c r="AKH8" s="98"/>
      <c r="AKI8" s="98"/>
      <c r="AKJ8" s="98"/>
      <c r="AKK8" s="98"/>
      <c r="AKL8" s="98"/>
      <c r="AKM8" s="98"/>
      <c r="AKN8" s="98"/>
      <c r="AKO8" s="98"/>
      <c r="AKP8" s="98"/>
      <c r="AKQ8" s="98"/>
      <c r="AKR8" s="98"/>
      <c r="AKS8" s="98"/>
      <c r="AKT8" s="98"/>
      <c r="AKU8" s="98"/>
      <c r="AKV8" s="98"/>
      <c r="AKW8" s="98"/>
      <c r="AKX8" s="98"/>
      <c r="AKY8" s="98"/>
      <c r="AKZ8" s="98"/>
      <c r="ALA8" s="98"/>
      <c r="ALB8" s="98"/>
      <c r="ALC8" s="98"/>
      <c r="ALD8" s="98"/>
      <c r="ALE8" s="98"/>
      <c r="ALF8" s="98"/>
      <c r="ALG8" s="98"/>
      <c r="ALH8" s="98"/>
      <c r="ALI8" s="98"/>
      <c r="ALJ8" s="98"/>
      <c r="ALK8" s="98"/>
      <c r="ALL8" s="98"/>
      <c r="ALM8" s="98"/>
      <c r="ALN8" s="98"/>
      <c r="ALO8" s="98"/>
      <c r="ALP8" s="98"/>
      <c r="ALQ8" s="98"/>
      <c r="ALR8" s="98"/>
      <c r="ALS8" s="98"/>
      <c r="ALT8" s="98"/>
      <c r="ALU8" s="98"/>
      <c r="ALV8" s="98"/>
      <c r="ALW8" s="98"/>
      <c r="ALX8" s="98"/>
      <c r="ALY8" s="98"/>
      <c r="ALZ8" s="98"/>
      <c r="AMA8" s="98"/>
      <c r="AMB8" s="98"/>
      <c r="AMC8" s="98"/>
      <c r="AMD8" s="98"/>
    </row>
    <row r="9" spans="1:1018" s="102" customFormat="1" x14ac:dyDescent="0.2">
      <c r="A9" s="134"/>
      <c r="B9" s="167"/>
      <c r="C9" s="156"/>
      <c r="D9" s="158"/>
      <c r="E9" s="156"/>
      <c r="F9" s="156"/>
      <c r="G9" s="156"/>
      <c r="H9" s="156"/>
      <c r="I9" s="156"/>
      <c r="J9" s="156"/>
      <c r="K9" s="157"/>
      <c r="L9" s="99"/>
      <c r="M9" s="100"/>
      <c r="N9" s="100"/>
      <c r="O9" s="100"/>
      <c r="P9" s="100"/>
      <c r="Q9" s="100"/>
      <c r="R9" s="100"/>
      <c r="S9" s="100"/>
      <c r="T9" s="101"/>
      <c r="U9" s="101"/>
      <c r="V9" s="101"/>
      <c r="W9" s="101"/>
      <c r="X9" s="101"/>
      <c r="Y9" s="101"/>
      <c r="Z9" s="101"/>
      <c r="AA9" s="101"/>
      <c r="AB9" s="101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98"/>
      <c r="DK9" s="98"/>
      <c r="DL9" s="98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  <c r="GK9" s="98"/>
      <c r="GL9" s="98"/>
      <c r="GM9" s="98"/>
      <c r="GN9" s="98"/>
      <c r="GO9" s="98"/>
      <c r="GP9" s="98"/>
      <c r="GQ9" s="98"/>
      <c r="GR9" s="98"/>
      <c r="GS9" s="98"/>
      <c r="GT9" s="98"/>
      <c r="GU9" s="98"/>
      <c r="GV9" s="98"/>
      <c r="GW9" s="98"/>
      <c r="GX9" s="98"/>
      <c r="GY9" s="98"/>
      <c r="GZ9" s="98"/>
      <c r="HA9" s="98"/>
      <c r="HB9" s="98"/>
      <c r="HC9" s="98"/>
      <c r="HD9" s="98"/>
      <c r="HE9" s="98"/>
      <c r="HF9" s="98"/>
      <c r="HG9" s="98"/>
      <c r="HH9" s="98"/>
      <c r="HI9" s="98"/>
      <c r="HJ9" s="98"/>
      <c r="HK9" s="98"/>
      <c r="HL9" s="98"/>
      <c r="HM9" s="98"/>
      <c r="HN9" s="98"/>
      <c r="HO9" s="98"/>
      <c r="HP9" s="98"/>
      <c r="HQ9" s="98"/>
      <c r="HR9" s="98"/>
      <c r="HS9" s="98"/>
      <c r="HT9" s="98"/>
      <c r="HU9" s="98"/>
      <c r="HV9" s="98"/>
      <c r="HW9" s="98"/>
      <c r="HX9" s="98"/>
      <c r="HY9" s="98"/>
      <c r="HZ9" s="98"/>
      <c r="IA9" s="98"/>
      <c r="IB9" s="98"/>
      <c r="IC9" s="98"/>
      <c r="ID9" s="98"/>
      <c r="IE9" s="98"/>
      <c r="IF9" s="98"/>
      <c r="IG9" s="98"/>
      <c r="IH9" s="98"/>
      <c r="II9" s="98"/>
      <c r="IJ9" s="98"/>
      <c r="IK9" s="98"/>
      <c r="IL9" s="98"/>
      <c r="IM9" s="98"/>
      <c r="IN9" s="98"/>
      <c r="IO9" s="98"/>
      <c r="IP9" s="98"/>
      <c r="IQ9" s="98"/>
      <c r="IR9" s="98"/>
      <c r="IS9" s="98"/>
      <c r="IT9" s="98"/>
      <c r="IU9" s="98"/>
      <c r="IV9" s="98"/>
      <c r="IW9" s="98"/>
      <c r="IX9" s="98"/>
      <c r="IY9" s="98"/>
      <c r="IZ9" s="98"/>
      <c r="JA9" s="98"/>
      <c r="JB9" s="98"/>
      <c r="JC9" s="98"/>
      <c r="JD9" s="98"/>
      <c r="JE9" s="98"/>
      <c r="JF9" s="98"/>
      <c r="JG9" s="98"/>
      <c r="JH9" s="98"/>
      <c r="JI9" s="98"/>
      <c r="JJ9" s="98"/>
      <c r="JK9" s="98"/>
      <c r="JL9" s="98"/>
      <c r="JM9" s="98"/>
      <c r="JN9" s="98"/>
      <c r="JO9" s="98"/>
      <c r="JP9" s="98"/>
      <c r="JQ9" s="98"/>
      <c r="JR9" s="98"/>
      <c r="JS9" s="98"/>
      <c r="JT9" s="98"/>
      <c r="JU9" s="98"/>
      <c r="JV9" s="98"/>
      <c r="JW9" s="98"/>
      <c r="JX9" s="98"/>
      <c r="JY9" s="98"/>
      <c r="JZ9" s="98"/>
      <c r="KA9" s="98"/>
      <c r="KB9" s="98"/>
      <c r="KC9" s="98"/>
      <c r="KD9" s="98"/>
      <c r="KE9" s="98"/>
      <c r="KF9" s="98"/>
      <c r="KG9" s="98"/>
      <c r="KH9" s="98"/>
      <c r="KI9" s="98"/>
      <c r="KJ9" s="98"/>
      <c r="KK9" s="98"/>
      <c r="KL9" s="98"/>
      <c r="KM9" s="98"/>
      <c r="KN9" s="98"/>
      <c r="KO9" s="98"/>
      <c r="KP9" s="98"/>
      <c r="KQ9" s="98"/>
      <c r="KR9" s="98"/>
      <c r="KS9" s="98"/>
      <c r="KT9" s="98"/>
      <c r="KU9" s="98"/>
      <c r="KV9" s="98"/>
      <c r="KW9" s="98"/>
      <c r="KX9" s="98"/>
      <c r="KY9" s="98"/>
      <c r="KZ9" s="98"/>
      <c r="LA9" s="98"/>
      <c r="LB9" s="98"/>
      <c r="LC9" s="98"/>
      <c r="LD9" s="98"/>
      <c r="LE9" s="98"/>
      <c r="LF9" s="98"/>
      <c r="LG9" s="98"/>
      <c r="LH9" s="98"/>
      <c r="LI9" s="98"/>
      <c r="LJ9" s="98"/>
      <c r="LK9" s="98"/>
      <c r="LL9" s="98"/>
      <c r="LM9" s="98"/>
      <c r="LN9" s="98"/>
      <c r="LO9" s="98"/>
      <c r="LP9" s="98"/>
      <c r="LQ9" s="98"/>
      <c r="LR9" s="98"/>
      <c r="LS9" s="98"/>
      <c r="LT9" s="98"/>
      <c r="LU9" s="98"/>
      <c r="LV9" s="98"/>
      <c r="LW9" s="98"/>
      <c r="LX9" s="98"/>
      <c r="LY9" s="98"/>
      <c r="LZ9" s="98"/>
      <c r="MA9" s="98"/>
      <c r="MB9" s="98"/>
      <c r="MC9" s="98"/>
      <c r="MD9" s="98"/>
      <c r="ME9" s="98"/>
      <c r="MF9" s="98"/>
      <c r="MG9" s="98"/>
      <c r="MH9" s="98"/>
      <c r="MI9" s="98"/>
      <c r="MJ9" s="98"/>
      <c r="MK9" s="98"/>
      <c r="ML9" s="98"/>
      <c r="MM9" s="98"/>
      <c r="MN9" s="98"/>
      <c r="MO9" s="98"/>
      <c r="MP9" s="98"/>
      <c r="MQ9" s="98"/>
      <c r="MR9" s="98"/>
      <c r="MS9" s="98"/>
      <c r="MT9" s="98"/>
      <c r="MU9" s="98"/>
      <c r="MV9" s="98"/>
      <c r="MW9" s="98"/>
      <c r="MX9" s="98"/>
      <c r="MY9" s="98"/>
      <c r="MZ9" s="98"/>
      <c r="NA9" s="98"/>
      <c r="NB9" s="98"/>
      <c r="NC9" s="98"/>
      <c r="ND9" s="98"/>
      <c r="NE9" s="98"/>
      <c r="NF9" s="98"/>
      <c r="NG9" s="98"/>
      <c r="NH9" s="98"/>
      <c r="NI9" s="98"/>
      <c r="NJ9" s="98"/>
      <c r="NK9" s="98"/>
      <c r="NL9" s="98"/>
      <c r="NM9" s="98"/>
      <c r="NN9" s="98"/>
      <c r="NO9" s="98"/>
      <c r="NP9" s="98"/>
      <c r="NQ9" s="98"/>
      <c r="NR9" s="98"/>
      <c r="NS9" s="98"/>
      <c r="NT9" s="98"/>
      <c r="NU9" s="98"/>
      <c r="NV9" s="98"/>
      <c r="NW9" s="98"/>
      <c r="NX9" s="98"/>
      <c r="NY9" s="98"/>
      <c r="NZ9" s="98"/>
      <c r="OA9" s="98"/>
      <c r="OB9" s="98"/>
      <c r="OC9" s="98"/>
      <c r="OD9" s="98"/>
      <c r="OE9" s="98"/>
      <c r="OF9" s="98"/>
      <c r="OG9" s="98"/>
      <c r="OH9" s="98"/>
      <c r="OI9" s="98"/>
      <c r="OJ9" s="98"/>
      <c r="OK9" s="98"/>
      <c r="OL9" s="98"/>
      <c r="OM9" s="98"/>
      <c r="ON9" s="98"/>
      <c r="OO9" s="98"/>
      <c r="OP9" s="98"/>
      <c r="OQ9" s="98"/>
      <c r="OR9" s="98"/>
      <c r="OS9" s="98"/>
      <c r="OT9" s="98"/>
      <c r="OU9" s="98"/>
      <c r="OV9" s="98"/>
      <c r="OW9" s="98"/>
      <c r="OX9" s="98"/>
      <c r="OY9" s="98"/>
      <c r="OZ9" s="98"/>
      <c r="PA9" s="98"/>
      <c r="PB9" s="98"/>
      <c r="PC9" s="98"/>
      <c r="PD9" s="98"/>
      <c r="PE9" s="98"/>
      <c r="PF9" s="98"/>
      <c r="PG9" s="98"/>
      <c r="PH9" s="98"/>
      <c r="PI9" s="98"/>
      <c r="PJ9" s="98"/>
      <c r="PK9" s="98"/>
      <c r="PL9" s="98"/>
      <c r="PM9" s="98"/>
      <c r="PN9" s="98"/>
      <c r="PO9" s="98"/>
      <c r="PP9" s="98"/>
      <c r="PQ9" s="98"/>
      <c r="PR9" s="98"/>
      <c r="PS9" s="98"/>
      <c r="PT9" s="98"/>
      <c r="PU9" s="98"/>
      <c r="PV9" s="98"/>
      <c r="PW9" s="98"/>
      <c r="PX9" s="98"/>
      <c r="PY9" s="98"/>
      <c r="PZ9" s="98"/>
      <c r="QA9" s="98"/>
      <c r="QB9" s="98"/>
      <c r="QC9" s="98"/>
      <c r="QD9" s="98"/>
      <c r="QE9" s="98"/>
      <c r="QF9" s="98"/>
      <c r="QG9" s="98"/>
      <c r="QH9" s="98"/>
      <c r="QI9" s="98"/>
      <c r="QJ9" s="98"/>
      <c r="QK9" s="98"/>
      <c r="QL9" s="98"/>
      <c r="QM9" s="98"/>
      <c r="QN9" s="98"/>
      <c r="QO9" s="98"/>
      <c r="QP9" s="98"/>
      <c r="QQ9" s="98"/>
      <c r="QR9" s="98"/>
      <c r="QS9" s="98"/>
      <c r="QT9" s="98"/>
      <c r="QU9" s="98"/>
      <c r="QV9" s="98"/>
      <c r="QW9" s="98"/>
      <c r="QX9" s="98"/>
      <c r="QY9" s="98"/>
      <c r="QZ9" s="98"/>
      <c r="RA9" s="98"/>
      <c r="RB9" s="98"/>
      <c r="RC9" s="98"/>
      <c r="RD9" s="98"/>
      <c r="RE9" s="98"/>
      <c r="RF9" s="98"/>
      <c r="RG9" s="98"/>
      <c r="RH9" s="98"/>
      <c r="RI9" s="98"/>
      <c r="RJ9" s="98"/>
      <c r="RK9" s="98"/>
      <c r="RL9" s="98"/>
      <c r="RM9" s="98"/>
      <c r="RN9" s="98"/>
      <c r="RO9" s="98"/>
      <c r="RP9" s="98"/>
      <c r="RQ9" s="98"/>
      <c r="RR9" s="98"/>
      <c r="RS9" s="98"/>
      <c r="RT9" s="98"/>
      <c r="RU9" s="98"/>
      <c r="RV9" s="98"/>
      <c r="RW9" s="98"/>
      <c r="RX9" s="98"/>
      <c r="RY9" s="98"/>
      <c r="RZ9" s="98"/>
      <c r="SA9" s="98"/>
      <c r="SB9" s="98"/>
      <c r="SC9" s="98"/>
      <c r="SD9" s="98"/>
      <c r="SE9" s="98"/>
      <c r="SF9" s="98"/>
      <c r="SG9" s="98"/>
      <c r="SH9" s="98"/>
      <c r="SI9" s="98"/>
      <c r="SJ9" s="98"/>
      <c r="SK9" s="98"/>
      <c r="SL9" s="98"/>
      <c r="SM9" s="98"/>
      <c r="SN9" s="98"/>
      <c r="SO9" s="98"/>
      <c r="SP9" s="98"/>
      <c r="SQ9" s="98"/>
      <c r="SR9" s="98"/>
      <c r="SS9" s="98"/>
      <c r="ST9" s="98"/>
      <c r="SU9" s="98"/>
      <c r="SV9" s="98"/>
      <c r="SW9" s="98"/>
      <c r="SX9" s="98"/>
      <c r="SY9" s="98"/>
      <c r="SZ9" s="98"/>
      <c r="TA9" s="98"/>
      <c r="TB9" s="98"/>
      <c r="TC9" s="98"/>
      <c r="TD9" s="98"/>
      <c r="TE9" s="98"/>
      <c r="TF9" s="98"/>
      <c r="TG9" s="98"/>
      <c r="TH9" s="98"/>
      <c r="TI9" s="98"/>
      <c r="TJ9" s="98"/>
      <c r="TK9" s="98"/>
      <c r="TL9" s="98"/>
      <c r="TM9" s="98"/>
      <c r="TN9" s="98"/>
      <c r="TO9" s="98"/>
      <c r="TP9" s="98"/>
      <c r="TQ9" s="98"/>
      <c r="TR9" s="98"/>
      <c r="TS9" s="98"/>
      <c r="TT9" s="98"/>
      <c r="TU9" s="98"/>
      <c r="TV9" s="98"/>
      <c r="TW9" s="98"/>
      <c r="TX9" s="98"/>
      <c r="TY9" s="98"/>
      <c r="TZ9" s="98"/>
      <c r="UA9" s="98"/>
      <c r="UB9" s="98"/>
      <c r="UC9" s="98"/>
      <c r="UD9" s="98"/>
      <c r="UE9" s="98"/>
      <c r="UF9" s="98"/>
      <c r="UG9" s="98"/>
      <c r="UH9" s="98"/>
      <c r="UI9" s="98"/>
      <c r="UJ9" s="98"/>
      <c r="UK9" s="98"/>
      <c r="UL9" s="98"/>
      <c r="UM9" s="98"/>
      <c r="UN9" s="98"/>
      <c r="UO9" s="98"/>
      <c r="UP9" s="98"/>
      <c r="UQ9" s="98"/>
      <c r="UR9" s="98"/>
      <c r="US9" s="98"/>
      <c r="UT9" s="98"/>
      <c r="UU9" s="98"/>
      <c r="UV9" s="98"/>
      <c r="UW9" s="98"/>
      <c r="UX9" s="98"/>
      <c r="UY9" s="98"/>
      <c r="UZ9" s="98"/>
      <c r="VA9" s="98"/>
      <c r="VB9" s="98"/>
      <c r="VC9" s="98"/>
      <c r="VD9" s="98"/>
      <c r="VE9" s="98"/>
      <c r="VF9" s="98"/>
      <c r="VG9" s="98"/>
      <c r="VH9" s="98"/>
      <c r="VI9" s="98"/>
      <c r="VJ9" s="98"/>
      <c r="VK9" s="98"/>
      <c r="VL9" s="98"/>
      <c r="VM9" s="98"/>
      <c r="VN9" s="98"/>
      <c r="VO9" s="98"/>
      <c r="VP9" s="98"/>
      <c r="VQ9" s="98"/>
      <c r="VR9" s="98"/>
      <c r="VS9" s="98"/>
      <c r="VT9" s="98"/>
      <c r="VU9" s="98"/>
      <c r="VV9" s="98"/>
      <c r="VW9" s="98"/>
      <c r="VX9" s="98"/>
      <c r="VY9" s="98"/>
      <c r="VZ9" s="98"/>
      <c r="WA9" s="98"/>
      <c r="WB9" s="98"/>
      <c r="WC9" s="98"/>
      <c r="WD9" s="98"/>
      <c r="WE9" s="98"/>
      <c r="WF9" s="98"/>
      <c r="WG9" s="98"/>
      <c r="WH9" s="98"/>
      <c r="WI9" s="98"/>
      <c r="WJ9" s="98"/>
      <c r="WK9" s="98"/>
      <c r="WL9" s="98"/>
      <c r="WM9" s="98"/>
      <c r="WN9" s="98"/>
      <c r="WO9" s="98"/>
      <c r="WP9" s="98"/>
      <c r="WQ9" s="98"/>
      <c r="WR9" s="98"/>
      <c r="WS9" s="98"/>
      <c r="WT9" s="98"/>
      <c r="WU9" s="98"/>
      <c r="WV9" s="98"/>
      <c r="WW9" s="98"/>
      <c r="WX9" s="98"/>
      <c r="WY9" s="98"/>
      <c r="WZ9" s="98"/>
      <c r="XA9" s="98"/>
      <c r="XB9" s="98"/>
      <c r="XC9" s="98"/>
      <c r="XD9" s="98"/>
      <c r="XE9" s="98"/>
      <c r="XF9" s="98"/>
      <c r="XG9" s="98"/>
      <c r="XH9" s="98"/>
      <c r="XI9" s="98"/>
      <c r="XJ9" s="98"/>
      <c r="XK9" s="98"/>
      <c r="XL9" s="98"/>
      <c r="XM9" s="98"/>
      <c r="XN9" s="98"/>
      <c r="XO9" s="98"/>
      <c r="XP9" s="98"/>
      <c r="XQ9" s="98"/>
      <c r="XR9" s="98"/>
      <c r="XS9" s="98"/>
      <c r="XT9" s="98"/>
      <c r="XU9" s="98"/>
      <c r="XV9" s="98"/>
      <c r="XW9" s="98"/>
      <c r="XX9" s="98"/>
      <c r="XY9" s="98"/>
      <c r="XZ9" s="98"/>
      <c r="YA9" s="98"/>
      <c r="YB9" s="98"/>
      <c r="YC9" s="98"/>
      <c r="YD9" s="98"/>
      <c r="YE9" s="98"/>
      <c r="YF9" s="98"/>
      <c r="YG9" s="98"/>
      <c r="YH9" s="98"/>
      <c r="YI9" s="98"/>
      <c r="YJ9" s="98"/>
      <c r="YK9" s="98"/>
      <c r="YL9" s="98"/>
      <c r="YM9" s="98"/>
      <c r="YN9" s="98"/>
      <c r="YO9" s="98"/>
      <c r="YP9" s="98"/>
      <c r="YQ9" s="98"/>
      <c r="YR9" s="98"/>
      <c r="YS9" s="98"/>
      <c r="YT9" s="98"/>
      <c r="YU9" s="98"/>
      <c r="YV9" s="98"/>
      <c r="YW9" s="98"/>
      <c r="YX9" s="98"/>
      <c r="YY9" s="98"/>
      <c r="YZ9" s="98"/>
      <c r="ZA9" s="98"/>
      <c r="ZB9" s="98"/>
      <c r="ZC9" s="98"/>
      <c r="ZD9" s="98"/>
      <c r="ZE9" s="98"/>
      <c r="ZF9" s="98"/>
      <c r="ZG9" s="98"/>
      <c r="ZH9" s="98"/>
      <c r="ZI9" s="98"/>
      <c r="ZJ9" s="98"/>
      <c r="ZK9" s="98"/>
      <c r="ZL9" s="98"/>
      <c r="ZM9" s="98"/>
      <c r="ZN9" s="98"/>
      <c r="ZO9" s="98"/>
      <c r="ZP9" s="98"/>
      <c r="ZQ9" s="98"/>
      <c r="ZR9" s="98"/>
      <c r="ZS9" s="98"/>
      <c r="ZT9" s="98"/>
      <c r="ZU9" s="98"/>
      <c r="ZV9" s="98"/>
      <c r="ZW9" s="98"/>
      <c r="ZX9" s="98"/>
      <c r="ZY9" s="98"/>
      <c r="ZZ9" s="98"/>
      <c r="AAA9" s="98"/>
      <c r="AAB9" s="98"/>
      <c r="AAC9" s="98"/>
      <c r="AAD9" s="98"/>
      <c r="AAE9" s="98"/>
      <c r="AAF9" s="98"/>
      <c r="AAG9" s="98"/>
      <c r="AAH9" s="98"/>
      <c r="AAI9" s="98"/>
      <c r="AAJ9" s="98"/>
      <c r="AAK9" s="98"/>
      <c r="AAL9" s="98"/>
      <c r="AAM9" s="98"/>
      <c r="AAN9" s="98"/>
      <c r="AAO9" s="98"/>
      <c r="AAP9" s="98"/>
      <c r="AAQ9" s="98"/>
      <c r="AAR9" s="98"/>
      <c r="AAS9" s="98"/>
      <c r="AAT9" s="98"/>
      <c r="AAU9" s="98"/>
      <c r="AAV9" s="98"/>
      <c r="AAW9" s="98"/>
      <c r="AAX9" s="98"/>
      <c r="AAY9" s="98"/>
      <c r="AAZ9" s="98"/>
      <c r="ABA9" s="98"/>
      <c r="ABB9" s="98"/>
      <c r="ABC9" s="98"/>
      <c r="ABD9" s="98"/>
      <c r="ABE9" s="98"/>
      <c r="ABF9" s="98"/>
      <c r="ABG9" s="98"/>
      <c r="ABH9" s="98"/>
      <c r="ABI9" s="98"/>
      <c r="ABJ9" s="98"/>
      <c r="ABK9" s="98"/>
      <c r="ABL9" s="98"/>
      <c r="ABM9" s="98"/>
      <c r="ABN9" s="98"/>
      <c r="ABO9" s="98"/>
      <c r="ABP9" s="98"/>
      <c r="ABQ9" s="98"/>
      <c r="ABR9" s="98"/>
      <c r="ABS9" s="98"/>
      <c r="ABT9" s="98"/>
      <c r="ABU9" s="98"/>
      <c r="ABV9" s="98"/>
      <c r="ABW9" s="98"/>
      <c r="ABX9" s="98"/>
      <c r="ABY9" s="98"/>
      <c r="ABZ9" s="98"/>
      <c r="ACA9" s="98"/>
      <c r="ACB9" s="98"/>
      <c r="ACC9" s="98"/>
      <c r="ACD9" s="98"/>
      <c r="ACE9" s="98"/>
      <c r="ACF9" s="98"/>
      <c r="ACG9" s="98"/>
      <c r="ACH9" s="98"/>
      <c r="ACI9" s="98"/>
      <c r="ACJ9" s="98"/>
      <c r="ACK9" s="98"/>
      <c r="ACL9" s="98"/>
      <c r="ACM9" s="98"/>
      <c r="ACN9" s="98"/>
      <c r="ACO9" s="98"/>
      <c r="ACP9" s="98"/>
      <c r="ACQ9" s="98"/>
      <c r="ACR9" s="98"/>
      <c r="ACS9" s="98"/>
      <c r="ACT9" s="98"/>
      <c r="ACU9" s="98"/>
      <c r="ACV9" s="98"/>
      <c r="ACW9" s="98"/>
      <c r="ACX9" s="98"/>
      <c r="ACY9" s="98"/>
      <c r="ACZ9" s="98"/>
      <c r="ADA9" s="98"/>
      <c r="ADB9" s="98"/>
      <c r="ADC9" s="98"/>
      <c r="ADD9" s="98"/>
      <c r="ADE9" s="98"/>
      <c r="ADF9" s="98"/>
      <c r="ADG9" s="98"/>
      <c r="ADH9" s="98"/>
      <c r="ADI9" s="98"/>
      <c r="ADJ9" s="98"/>
      <c r="ADK9" s="98"/>
      <c r="ADL9" s="98"/>
      <c r="ADM9" s="98"/>
      <c r="ADN9" s="98"/>
      <c r="ADO9" s="98"/>
      <c r="ADP9" s="98"/>
      <c r="ADQ9" s="98"/>
      <c r="ADR9" s="98"/>
      <c r="ADS9" s="98"/>
      <c r="ADT9" s="98"/>
      <c r="ADU9" s="98"/>
      <c r="ADV9" s="98"/>
      <c r="ADW9" s="98"/>
      <c r="ADX9" s="98"/>
      <c r="ADY9" s="98"/>
      <c r="ADZ9" s="98"/>
      <c r="AEA9" s="98"/>
      <c r="AEB9" s="98"/>
      <c r="AEC9" s="98"/>
      <c r="AED9" s="98"/>
      <c r="AEE9" s="98"/>
      <c r="AEF9" s="98"/>
      <c r="AEG9" s="98"/>
      <c r="AEH9" s="98"/>
      <c r="AEI9" s="98"/>
      <c r="AEJ9" s="98"/>
      <c r="AEK9" s="98"/>
      <c r="AEL9" s="98"/>
      <c r="AEM9" s="98"/>
      <c r="AEN9" s="98"/>
      <c r="AEO9" s="98"/>
      <c r="AEP9" s="98"/>
      <c r="AEQ9" s="98"/>
      <c r="AER9" s="98"/>
      <c r="AES9" s="98"/>
      <c r="AET9" s="98"/>
      <c r="AEU9" s="98"/>
      <c r="AEV9" s="98"/>
      <c r="AEW9" s="98"/>
      <c r="AEX9" s="98"/>
      <c r="AEY9" s="98"/>
      <c r="AEZ9" s="98"/>
      <c r="AFA9" s="98"/>
      <c r="AFB9" s="98"/>
      <c r="AFC9" s="98"/>
      <c r="AFD9" s="98"/>
      <c r="AFE9" s="98"/>
      <c r="AFF9" s="98"/>
      <c r="AFG9" s="98"/>
      <c r="AFH9" s="98"/>
      <c r="AFI9" s="98"/>
      <c r="AFJ9" s="98"/>
      <c r="AFK9" s="98"/>
      <c r="AFL9" s="98"/>
      <c r="AFM9" s="98"/>
      <c r="AFN9" s="98"/>
      <c r="AFO9" s="98"/>
      <c r="AFP9" s="98"/>
      <c r="AFQ9" s="98"/>
      <c r="AFR9" s="98"/>
      <c r="AFS9" s="98"/>
      <c r="AFT9" s="98"/>
      <c r="AFU9" s="98"/>
      <c r="AFV9" s="98"/>
      <c r="AFW9" s="98"/>
      <c r="AFX9" s="98"/>
      <c r="AFY9" s="98"/>
      <c r="AFZ9" s="98"/>
      <c r="AGA9" s="98"/>
      <c r="AGB9" s="98"/>
      <c r="AGC9" s="98"/>
      <c r="AGD9" s="98"/>
      <c r="AGE9" s="98"/>
      <c r="AGF9" s="98"/>
      <c r="AGG9" s="98"/>
      <c r="AGH9" s="98"/>
      <c r="AGI9" s="98"/>
      <c r="AGJ9" s="98"/>
      <c r="AGK9" s="98"/>
      <c r="AGL9" s="98"/>
      <c r="AGM9" s="98"/>
      <c r="AGN9" s="98"/>
      <c r="AGO9" s="98"/>
      <c r="AGP9" s="98"/>
      <c r="AGQ9" s="98"/>
      <c r="AGR9" s="98"/>
      <c r="AGS9" s="98"/>
      <c r="AGT9" s="98"/>
      <c r="AGU9" s="98"/>
      <c r="AGV9" s="98"/>
      <c r="AGW9" s="98"/>
      <c r="AGX9" s="98"/>
      <c r="AGY9" s="98"/>
      <c r="AGZ9" s="98"/>
      <c r="AHA9" s="98"/>
      <c r="AHB9" s="98"/>
      <c r="AHC9" s="98"/>
      <c r="AHD9" s="98"/>
      <c r="AHE9" s="98"/>
      <c r="AHF9" s="98"/>
      <c r="AHG9" s="98"/>
      <c r="AHH9" s="98"/>
      <c r="AHI9" s="98"/>
      <c r="AHJ9" s="98"/>
      <c r="AHK9" s="98"/>
      <c r="AHL9" s="98"/>
      <c r="AHM9" s="98"/>
      <c r="AHN9" s="98"/>
      <c r="AHO9" s="98"/>
      <c r="AHP9" s="98"/>
      <c r="AHQ9" s="98"/>
      <c r="AHR9" s="98"/>
      <c r="AHS9" s="98"/>
      <c r="AHT9" s="98"/>
      <c r="AHU9" s="98"/>
      <c r="AHV9" s="98"/>
      <c r="AHW9" s="98"/>
      <c r="AHX9" s="98"/>
      <c r="AHY9" s="98"/>
      <c r="AHZ9" s="98"/>
      <c r="AIA9" s="98"/>
      <c r="AIB9" s="98"/>
      <c r="AIC9" s="98"/>
      <c r="AID9" s="98"/>
      <c r="AIE9" s="98"/>
      <c r="AIF9" s="98"/>
      <c r="AIG9" s="98"/>
      <c r="AIH9" s="98"/>
      <c r="AII9" s="98"/>
      <c r="AIJ9" s="98"/>
      <c r="AIK9" s="98"/>
      <c r="AIL9" s="98"/>
      <c r="AIM9" s="98"/>
      <c r="AIN9" s="98"/>
      <c r="AIO9" s="98"/>
      <c r="AIP9" s="98"/>
      <c r="AIQ9" s="98"/>
      <c r="AIR9" s="98"/>
      <c r="AIS9" s="98"/>
      <c r="AIT9" s="98"/>
      <c r="AIU9" s="98"/>
      <c r="AIV9" s="98"/>
      <c r="AIW9" s="98"/>
      <c r="AIX9" s="98"/>
      <c r="AIY9" s="98"/>
      <c r="AIZ9" s="98"/>
      <c r="AJA9" s="98"/>
      <c r="AJB9" s="98"/>
      <c r="AJC9" s="98"/>
      <c r="AJD9" s="98"/>
      <c r="AJE9" s="98"/>
      <c r="AJF9" s="98"/>
      <c r="AJG9" s="98"/>
      <c r="AJH9" s="98"/>
      <c r="AJI9" s="98"/>
      <c r="AJJ9" s="98"/>
      <c r="AJK9" s="98"/>
      <c r="AJL9" s="98"/>
      <c r="AJM9" s="98"/>
      <c r="AJN9" s="98"/>
      <c r="AJO9" s="98"/>
      <c r="AJP9" s="98"/>
      <c r="AJQ9" s="98"/>
      <c r="AJR9" s="98"/>
      <c r="AJS9" s="98"/>
      <c r="AJT9" s="98"/>
      <c r="AJU9" s="98"/>
      <c r="AJV9" s="98"/>
      <c r="AJW9" s="98"/>
      <c r="AJX9" s="98"/>
      <c r="AJY9" s="98"/>
      <c r="AJZ9" s="98"/>
      <c r="AKA9" s="98"/>
      <c r="AKB9" s="98"/>
      <c r="AKC9" s="98"/>
      <c r="AKD9" s="98"/>
      <c r="AKE9" s="98"/>
      <c r="AKF9" s="98"/>
      <c r="AKG9" s="98"/>
      <c r="AKH9" s="98"/>
      <c r="AKI9" s="98"/>
      <c r="AKJ9" s="98"/>
      <c r="AKK9" s="98"/>
      <c r="AKL9" s="98"/>
      <c r="AKM9" s="98"/>
      <c r="AKN9" s="98"/>
      <c r="AKO9" s="98"/>
      <c r="AKP9" s="98"/>
      <c r="AKQ9" s="98"/>
      <c r="AKR9" s="98"/>
      <c r="AKS9" s="98"/>
      <c r="AKT9" s="98"/>
      <c r="AKU9" s="98"/>
      <c r="AKV9" s="98"/>
      <c r="AKW9" s="98"/>
      <c r="AKX9" s="98"/>
      <c r="AKY9" s="98"/>
      <c r="AKZ9" s="98"/>
      <c r="ALA9" s="98"/>
      <c r="ALB9" s="98"/>
      <c r="ALC9" s="98"/>
      <c r="ALD9" s="98"/>
      <c r="ALE9" s="98"/>
      <c r="ALF9" s="98"/>
      <c r="ALG9" s="98"/>
      <c r="ALH9" s="98"/>
      <c r="ALI9" s="98"/>
      <c r="ALJ9" s="98"/>
      <c r="ALK9" s="98"/>
      <c r="ALL9" s="98"/>
      <c r="ALM9" s="98"/>
      <c r="ALN9" s="98"/>
      <c r="ALO9" s="98"/>
      <c r="ALP9" s="98"/>
      <c r="ALQ9" s="98"/>
      <c r="ALR9" s="98"/>
      <c r="ALS9" s="98"/>
      <c r="ALT9" s="98"/>
      <c r="ALU9" s="98"/>
      <c r="ALV9" s="98"/>
      <c r="ALW9" s="98"/>
      <c r="ALX9" s="98"/>
      <c r="ALY9" s="98"/>
      <c r="ALZ9" s="98"/>
      <c r="AMA9" s="98"/>
      <c r="AMB9" s="98"/>
      <c r="AMC9" s="98"/>
      <c r="AMD9" s="98"/>
    </row>
    <row r="10" spans="1:1018" ht="3.95" customHeight="1" x14ac:dyDescent="0.2">
      <c r="A10" s="138"/>
      <c r="B10" s="149"/>
      <c r="C10" s="149"/>
      <c r="D10" s="149"/>
      <c r="E10" s="149"/>
      <c r="F10" s="149"/>
      <c r="G10" s="149"/>
      <c r="H10" s="149"/>
      <c r="I10" s="149"/>
      <c r="J10" s="149"/>
      <c r="K10" s="149"/>
    </row>
    <row r="11" spans="1:1018" ht="15" customHeight="1" x14ac:dyDescent="0.2">
      <c r="A11" s="138"/>
      <c r="B11" s="151" t="s">
        <v>118</v>
      </c>
      <c r="C11" s="151"/>
      <c r="D11" s="151"/>
      <c r="E11" s="151"/>
      <c r="F11" s="124"/>
      <c r="G11" s="125"/>
      <c r="H11" s="126"/>
      <c r="I11" s="126"/>
      <c r="J11" s="126"/>
      <c r="K11" s="127"/>
      <c r="M11" s="143" t="s">
        <v>191</v>
      </c>
      <c r="N11" s="145">
        <v>1.1065</v>
      </c>
    </row>
    <row r="12" spans="1:1018" ht="15" customHeight="1" x14ac:dyDescent="0.2">
      <c r="A12" s="138"/>
      <c r="B12" s="121" t="s">
        <v>121</v>
      </c>
      <c r="C12" s="122"/>
      <c r="D12" s="122"/>
      <c r="E12" s="123"/>
      <c r="F12" s="117"/>
      <c r="G12" s="118"/>
      <c r="H12" s="119"/>
      <c r="I12" s="119"/>
      <c r="J12" s="119"/>
      <c r="K12" s="120"/>
      <c r="M12" s="144"/>
      <c r="N12" s="146"/>
    </row>
    <row r="13" spans="1:1018" ht="15" customHeight="1" x14ac:dyDescent="0.2">
      <c r="A13" s="139"/>
      <c r="B13" s="10" t="s">
        <v>120</v>
      </c>
      <c r="C13" s="13" t="s">
        <v>185</v>
      </c>
      <c r="D13" s="14">
        <v>42510</v>
      </c>
      <c r="E13" s="15" t="s">
        <v>155</v>
      </c>
      <c r="F13" s="11" t="s">
        <v>6</v>
      </c>
      <c r="G13" s="109">
        <f>J5</f>
        <v>10725.490000000002</v>
      </c>
      <c r="H13" s="109">
        <f>N13</f>
        <v>19.2531</v>
      </c>
      <c r="I13" s="109">
        <f t="shared" ref="I13:I23" si="0">ROUND(G13*H13,2)</f>
        <v>206498.93</v>
      </c>
      <c r="J13" s="109">
        <f t="shared" ref="J13" si="1">ROUND(I13*(1+$J$6),2)</f>
        <v>257768.2</v>
      </c>
      <c r="K13" s="17">
        <f>(J13/$J$37)</f>
        <v>0.20126562191144476</v>
      </c>
      <c r="L13" s="18"/>
      <c r="M13" s="104">
        <v>17.399999999999999</v>
      </c>
      <c r="N13" s="106">
        <f>M13*$N$11</f>
        <v>19.2531</v>
      </c>
    </row>
    <row r="14" spans="1:1018" ht="15" customHeight="1" x14ac:dyDescent="0.2">
      <c r="A14" s="138"/>
      <c r="B14" s="121" t="s">
        <v>122</v>
      </c>
      <c r="C14" s="122"/>
      <c r="D14" s="122"/>
      <c r="E14" s="123"/>
      <c r="F14" s="117"/>
      <c r="G14" s="118"/>
      <c r="H14" s="119"/>
      <c r="I14" s="119"/>
      <c r="J14" s="119"/>
      <c r="K14" s="120"/>
      <c r="M14" s="105"/>
      <c r="N14" s="106"/>
    </row>
    <row r="15" spans="1:1018" ht="15" customHeight="1" x14ac:dyDescent="0.2">
      <c r="A15" s="138"/>
      <c r="B15" s="128" t="s">
        <v>168</v>
      </c>
      <c r="C15" s="129"/>
      <c r="D15" s="129"/>
      <c r="E15" s="130"/>
      <c r="F15" s="113"/>
      <c r="G15" s="114"/>
      <c r="H15" s="115"/>
      <c r="I15" s="115"/>
      <c r="J15" s="115"/>
      <c r="K15" s="116"/>
      <c r="M15" s="105"/>
      <c r="N15" s="106"/>
    </row>
    <row r="16" spans="1:1018" ht="15" customHeight="1" x14ac:dyDescent="0.2">
      <c r="A16" s="139"/>
      <c r="B16" s="10" t="s">
        <v>170</v>
      </c>
      <c r="C16" s="13" t="s">
        <v>185</v>
      </c>
      <c r="D16" s="11">
        <v>42514</v>
      </c>
      <c r="E16" s="15" t="s">
        <v>160</v>
      </c>
      <c r="F16" s="11" t="s">
        <v>6</v>
      </c>
      <c r="G16" s="109">
        <f>J5</f>
        <v>10725.490000000002</v>
      </c>
      <c r="H16" s="109">
        <f t="shared" ref="H16" si="2">N16</f>
        <v>3.8727499999999999</v>
      </c>
      <c r="I16" s="109">
        <f t="shared" ref="I16" si="3">ROUND(G16*H16,2)</f>
        <v>41537.14</v>
      </c>
      <c r="J16" s="109">
        <f>ROUND(I16*(1+$J$6),2)</f>
        <v>51849.919999999998</v>
      </c>
      <c r="K16" s="17">
        <f>(J16/$J$37)</f>
        <v>4.0484460049217304E-2</v>
      </c>
      <c r="L16" s="18"/>
      <c r="M16" s="104">
        <v>3.5</v>
      </c>
      <c r="N16" s="106">
        <f>M16*$N$11</f>
        <v>3.8727499999999999</v>
      </c>
    </row>
    <row r="17" spans="1:14" ht="15" customHeight="1" x14ac:dyDescent="0.2">
      <c r="A17" s="139"/>
      <c r="B17" s="10" t="s">
        <v>171</v>
      </c>
      <c r="C17" s="13" t="s">
        <v>185</v>
      </c>
      <c r="D17" s="11">
        <v>42513</v>
      </c>
      <c r="E17" s="15" t="s">
        <v>161</v>
      </c>
      <c r="F17" s="11" t="s">
        <v>6</v>
      </c>
      <c r="G17" s="109">
        <f>J5</f>
        <v>10725.490000000002</v>
      </c>
      <c r="H17" s="109">
        <f>N17</f>
        <v>12.8354</v>
      </c>
      <c r="I17" s="109">
        <f>ROUND(G17*H17,2)</f>
        <v>137665.95000000001</v>
      </c>
      <c r="J17" s="109">
        <f>ROUND(I17*(1+$J$6),2)</f>
        <v>171845.46</v>
      </c>
      <c r="K17" s="17">
        <f>(J17/$J$37)</f>
        <v>0.13417707606895768</v>
      </c>
      <c r="L17" s="18"/>
      <c r="M17" s="104">
        <v>11.6</v>
      </c>
      <c r="N17" s="106">
        <f>M17*$N$11</f>
        <v>12.8354</v>
      </c>
    </row>
    <row r="18" spans="1:14" ht="15" customHeight="1" x14ac:dyDescent="0.2">
      <c r="A18" s="138"/>
      <c r="B18" s="128" t="s">
        <v>167</v>
      </c>
      <c r="C18" s="129"/>
      <c r="D18" s="129"/>
      <c r="E18" s="130"/>
      <c r="F18" s="113"/>
      <c r="G18" s="114"/>
      <c r="H18" s="115"/>
      <c r="I18" s="115"/>
      <c r="J18" s="115"/>
      <c r="K18" s="116"/>
      <c r="M18" s="105"/>
      <c r="N18" s="106"/>
    </row>
    <row r="19" spans="1:14" ht="15" customHeight="1" x14ac:dyDescent="0.2">
      <c r="A19" s="139"/>
      <c r="B19" s="10" t="s">
        <v>172</v>
      </c>
      <c r="C19" s="13" t="s">
        <v>185</v>
      </c>
      <c r="D19" s="14">
        <v>42515</v>
      </c>
      <c r="E19" s="15" t="s">
        <v>157</v>
      </c>
      <c r="F19" s="11" t="s">
        <v>6</v>
      </c>
      <c r="G19" s="109">
        <f>G13</f>
        <v>10725.490000000002</v>
      </c>
      <c r="H19" s="109">
        <f>N19</f>
        <v>6.3623750000000001</v>
      </c>
      <c r="I19" s="109">
        <f>ROUND(G19*H19,2)</f>
        <v>68239.59</v>
      </c>
      <c r="J19" s="109">
        <f>ROUND(I19*(1+$J$6),2)</f>
        <v>85182.02</v>
      </c>
      <c r="K19" s="17">
        <f>(J19/$J$37)</f>
        <v>6.6510191059149751E-2</v>
      </c>
      <c r="L19" s="18"/>
      <c r="M19" s="104">
        <v>5.75</v>
      </c>
      <c r="N19" s="106">
        <f>M19*$N$11</f>
        <v>6.3623750000000001</v>
      </c>
    </row>
    <row r="20" spans="1:14" ht="15" customHeight="1" x14ac:dyDescent="0.2">
      <c r="A20" s="139"/>
      <c r="B20" s="10" t="s">
        <v>173</v>
      </c>
      <c r="C20" s="13" t="s">
        <v>185</v>
      </c>
      <c r="D20" s="14">
        <v>42521</v>
      </c>
      <c r="E20" s="15" t="s">
        <v>166</v>
      </c>
      <c r="F20" s="11" t="s">
        <v>6</v>
      </c>
      <c r="G20" s="109">
        <f>J5</f>
        <v>10725.490000000002</v>
      </c>
      <c r="H20" s="109">
        <f>N20</f>
        <v>3.8727499999999999</v>
      </c>
      <c r="I20" s="109">
        <f>ROUND(G20*H20,2)</f>
        <v>41537.14</v>
      </c>
      <c r="J20" s="109">
        <f>ROUND(I20*(1+$J$6),2)</f>
        <v>51849.919999999998</v>
      </c>
      <c r="K20" s="17">
        <f>(J20/$J$37)</f>
        <v>4.0484460049217304E-2</v>
      </c>
      <c r="L20" s="18"/>
      <c r="M20" s="104">
        <v>3.5</v>
      </c>
      <c r="N20" s="106">
        <f>M20*$N$11</f>
        <v>3.8727499999999999</v>
      </c>
    </row>
    <row r="21" spans="1:14" ht="15" customHeight="1" x14ac:dyDescent="0.2">
      <c r="A21" s="139"/>
      <c r="B21" s="10" t="s">
        <v>174</v>
      </c>
      <c r="C21" s="13" t="s">
        <v>185</v>
      </c>
      <c r="D21" s="14">
        <v>42511</v>
      </c>
      <c r="E21" s="15" t="s">
        <v>159</v>
      </c>
      <c r="F21" s="11" t="s">
        <v>6</v>
      </c>
      <c r="G21" s="109">
        <v>14000</v>
      </c>
      <c r="H21" s="109">
        <f>N21</f>
        <v>3.8727499999999999</v>
      </c>
      <c r="I21" s="109">
        <f>ROUND(G21*H21,2)</f>
        <v>54218.5</v>
      </c>
      <c r="J21" s="109">
        <f>ROUND(I21*(1+$J$6),2)</f>
        <v>67679.789999999994</v>
      </c>
      <c r="K21" s="17">
        <f>(J21/$J$37)</f>
        <v>5.2844435524575871E-2</v>
      </c>
      <c r="L21" s="18"/>
      <c r="M21" s="104">
        <v>3.5</v>
      </c>
      <c r="N21" s="106">
        <f>M21*$N$11</f>
        <v>3.8727499999999999</v>
      </c>
    </row>
    <row r="22" spans="1:14" ht="15" customHeight="1" x14ac:dyDescent="0.2">
      <c r="A22" s="138"/>
      <c r="B22" s="128" t="s">
        <v>169</v>
      </c>
      <c r="C22" s="129"/>
      <c r="D22" s="129"/>
      <c r="E22" s="130"/>
      <c r="F22" s="113"/>
      <c r="G22" s="114"/>
      <c r="H22" s="115"/>
      <c r="I22" s="115"/>
      <c r="J22" s="115"/>
      <c r="K22" s="116"/>
      <c r="M22" s="105"/>
      <c r="N22" s="106"/>
    </row>
    <row r="23" spans="1:14" ht="15" customHeight="1" x14ac:dyDescent="0.2">
      <c r="A23" s="139"/>
      <c r="B23" s="10" t="s">
        <v>175</v>
      </c>
      <c r="C23" s="13" t="s">
        <v>185</v>
      </c>
      <c r="D23" s="14">
        <v>42516</v>
      </c>
      <c r="E23" s="15" t="s">
        <v>162</v>
      </c>
      <c r="F23" s="11" t="s">
        <v>6</v>
      </c>
      <c r="G23" s="109">
        <f>G26</f>
        <v>10725.490000000002</v>
      </c>
      <c r="H23" s="109">
        <f t="shared" ref="H23:H33" si="4">N23</f>
        <v>6.3623750000000001</v>
      </c>
      <c r="I23" s="109">
        <f t="shared" si="0"/>
        <v>68239.59</v>
      </c>
      <c r="J23" s="109">
        <f>ROUND(I23*(1+$J$6),2)</f>
        <v>85182.02</v>
      </c>
      <c r="K23" s="17">
        <f>(J23/$J$37)</f>
        <v>6.6510191059149751E-2</v>
      </c>
      <c r="L23" s="18"/>
      <c r="M23" s="104">
        <v>5.75</v>
      </c>
      <c r="N23" s="106">
        <f t="shared" ref="N23:N33" si="5">M23*$N$11</f>
        <v>6.3623750000000001</v>
      </c>
    </row>
    <row r="24" spans="1:14" ht="15" customHeight="1" x14ac:dyDescent="0.2">
      <c r="A24" s="139"/>
      <c r="B24" s="10" t="s">
        <v>176</v>
      </c>
      <c r="C24" s="13" t="s">
        <v>185</v>
      </c>
      <c r="D24" s="14">
        <v>42516</v>
      </c>
      <c r="E24" s="15" t="s">
        <v>163</v>
      </c>
      <c r="F24" s="11" t="s">
        <v>6</v>
      </c>
      <c r="G24" s="109">
        <f>G19</f>
        <v>10725.490000000002</v>
      </c>
      <c r="H24" s="109">
        <f t="shared" ref="H24" si="6">N24</f>
        <v>3.8727499999999999</v>
      </c>
      <c r="I24" s="109">
        <f t="shared" ref="I24" si="7">ROUND(G24*H24,2)</f>
        <v>41537.14</v>
      </c>
      <c r="J24" s="109">
        <f>ROUND(I24*(1+$J$6),2)</f>
        <v>51849.919999999998</v>
      </c>
      <c r="K24" s="17">
        <f>(J24/$J$37)</f>
        <v>4.0484460049217304E-2</v>
      </c>
      <c r="L24" s="18"/>
      <c r="M24" s="104">
        <v>3.5</v>
      </c>
      <c r="N24" s="106">
        <f t="shared" si="5"/>
        <v>3.8727499999999999</v>
      </c>
    </row>
    <row r="25" spans="1:14" ht="15" customHeight="1" x14ac:dyDescent="0.2">
      <c r="A25" s="140"/>
      <c r="B25" s="128" t="s">
        <v>177</v>
      </c>
      <c r="C25" s="129"/>
      <c r="D25" s="129"/>
      <c r="E25" s="130"/>
      <c r="F25" s="113"/>
      <c r="G25" s="114"/>
      <c r="H25" s="115"/>
      <c r="I25" s="115"/>
      <c r="J25" s="115"/>
      <c r="K25" s="116"/>
      <c r="M25" s="105"/>
      <c r="N25" s="106"/>
    </row>
    <row r="26" spans="1:14" ht="15" customHeight="1" x14ac:dyDescent="0.2">
      <c r="A26" s="139"/>
      <c r="B26" s="10" t="s">
        <v>178</v>
      </c>
      <c r="C26" s="13" t="s">
        <v>185</v>
      </c>
      <c r="D26" s="14">
        <v>42512</v>
      </c>
      <c r="E26" s="15" t="s">
        <v>156</v>
      </c>
      <c r="F26" s="11" t="s">
        <v>6</v>
      </c>
      <c r="G26" s="109">
        <f>G13</f>
        <v>10725.490000000002</v>
      </c>
      <c r="H26" s="109">
        <f>N26</f>
        <v>6.3623750000000001</v>
      </c>
      <c r="I26" s="109">
        <f>ROUND(G26*H26,2)</f>
        <v>68239.59</v>
      </c>
      <c r="J26" s="109">
        <f>ROUND(I26*(1+$J$6),2)</f>
        <v>85182.02</v>
      </c>
      <c r="K26" s="17">
        <f>(J26/$J$37)</f>
        <v>6.6510191059149751E-2</v>
      </c>
      <c r="L26" s="18"/>
      <c r="M26" s="104">
        <v>5.75</v>
      </c>
      <c r="N26" s="106">
        <f>M26*$N$11</f>
        <v>6.3623750000000001</v>
      </c>
    </row>
    <row r="27" spans="1:14" ht="15" customHeight="1" x14ac:dyDescent="0.2">
      <c r="A27" s="139"/>
      <c r="B27" s="10" t="s">
        <v>179</v>
      </c>
      <c r="C27" s="13" t="s">
        <v>185</v>
      </c>
      <c r="D27" s="14">
        <v>42519</v>
      </c>
      <c r="E27" s="15" t="s">
        <v>164</v>
      </c>
      <c r="F27" s="11" t="s">
        <v>6</v>
      </c>
      <c r="G27" s="109">
        <f>J5</f>
        <v>10725.490000000002</v>
      </c>
      <c r="H27" s="109">
        <f t="shared" si="4"/>
        <v>3.8727499999999999</v>
      </c>
      <c r="I27" s="109">
        <f>ROUND(G27*H27,2)</f>
        <v>41537.14</v>
      </c>
      <c r="J27" s="109">
        <f>ROUND(I27*(1+$J$6),2)</f>
        <v>51849.919999999998</v>
      </c>
      <c r="K27" s="17">
        <f>(J27/$J$37)</f>
        <v>4.0484460049217304E-2</v>
      </c>
      <c r="L27" s="18"/>
      <c r="M27" s="104">
        <v>3.5</v>
      </c>
      <c r="N27" s="106">
        <f t="shared" si="5"/>
        <v>3.8727499999999999</v>
      </c>
    </row>
    <row r="28" spans="1:14" ht="15" customHeight="1" x14ac:dyDescent="0.2">
      <c r="A28" s="139"/>
      <c r="B28" s="10" t="s">
        <v>180</v>
      </c>
      <c r="C28" s="13" t="s">
        <v>185</v>
      </c>
      <c r="D28" s="14">
        <v>42519</v>
      </c>
      <c r="E28" s="15" t="s">
        <v>165</v>
      </c>
      <c r="F28" s="11" t="s">
        <v>6</v>
      </c>
      <c r="G28" s="109">
        <f>J5</f>
        <v>10725.490000000002</v>
      </c>
      <c r="H28" s="109">
        <f t="shared" ref="H28" si="8">N28</f>
        <v>3.8727499999999999</v>
      </c>
      <c r="I28" s="109">
        <f>ROUND(G28*H28,2)</f>
        <v>41537.14</v>
      </c>
      <c r="J28" s="109">
        <f>ROUND(I28*(1+$J$6),2)</f>
        <v>51849.919999999998</v>
      </c>
      <c r="K28" s="17">
        <f>(J28/$J$37)</f>
        <v>4.0484460049217304E-2</v>
      </c>
      <c r="L28" s="18"/>
      <c r="M28" s="104">
        <v>3.5</v>
      </c>
      <c r="N28" s="106">
        <f t="shared" si="5"/>
        <v>3.8727499999999999</v>
      </c>
    </row>
    <row r="29" spans="1:14" ht="15" customHeight="1" x14ac:dyDescent="0.2">
      <c r="A29" s="139"/>
      <c r="B29" s="10" t="s">
        <v>181</v>
      </c>
      <c r="C29" s="13" t="s">
        <v>185</v>
      </c>
      <c r="D29" s="14">
        <v>42520</v>
      </c>
      <c r="E29" s="15" t="s">
        <v>158</v>
      </c>
      <c r="F29" s="11" t="s">
        <v>6</v>
      </c>
      <c r="G29" s="109">
        <f>J5</f>
        <v>10725.490000000002</v>
      </c>
      <c r="H29" s="109">
        <f t="shared" si="4"/>
        <v>3.8727499999999999</v>
      </c>
      <c r="I29" s="109">
        <f>ROUND(G29*H29,2)</f>
        <v>41537.14</v>
      </c>
      <c r="J29" s="109">
        <f>ROUND(I29*(1+$J$6),2)</f>
        <v>51849.919999999998</v>
      </c>
      <c r="K29" s="17">
        <f>(J29/$J$37)</f>
        <v>4.0484460049217304E-2</v>
      </c>
      <c r="L29" s="18"/>
      <c r="M29" s="104">
        <v>3.5</v>
      </c>
      <c r="N29" s="106">
        <f t="shared" si="5"/>
        <v>3.8727499999999999</v>
      </c>
    </row>
    <row r="30" spans="1:14" ht="15" customHeight="1" x14ac:dyDescent="0.2">
      <c r="A30" s="138"/>
      <c r="B30" s="128" t="s">
        <v>182</v>
      </c>
      <c r="C30" s="129"/>
      <c r="D30" s="129"/>
      <c r="E30" s="130"/>
      <c r="F30" s="113"/>
      <c r="G30" s="114"/>
      <c r="H30" s="115"/>
      <c r="I30" s="115"/>
      <c r="J30" s="115"/>
      <c r="K30" s="116"/>
      <c r="M30" s="105"/>
      <c r="N30" s="106"/>
    </row>
    <row r="31" spans="1:14" ht="15" customHeight="1" x14ac:dyDescent="0.2">
      <c r="A31" s="139"/>
      <c r="B31" s="10" t="s">
        <v>124</v>
      </c>
      <c r="C31" s="13" t="s">
        <v>185</v>
      </c>
      <c r="D31" s="14">
        <v>40224</v>
      </c>
      <c r="E31" s="15" t="s">
        <v>183</v>
      </c>
      <c r="F31" s="11" t="s">
        <v>6</v>
      </c>
      <c r="G31" s="109">
        <v>14000</v>
      </c>
      <c r="H31" s="109">
        <f t="shared" si="4"/>
        <v>4.8686000000000007</v>
      </c>
      <c r="I31" s="109">
        <f>ROUND(G31*H31,2)</f>
        <v>68160.399999999994</v>
      </c>
      <c r="J31" s="109">
        <f>ROUND(I31*(1+$J$6),2)</f>
        <v>85083.17</v>
      </c>
      <c r="K31" s="17">
        <f>(J31/$J$37)</f>
        <v>6.6433008898099832E-2</v>
      </c>
      <c r="L31" s="18"/>
      <c r="M31" s="104">
        <v>4.4000000000000004</v>
      </c>
      <c r="N31" s="106">
        <f t="shared" si="5"/>
        <v>4.8686000000000007</v>
      </c>
    </row>
    <row r="32" spans="1:14" ht="15" customHeight="1" x14ac:dyDescent="0.2">
      <c r="A32" s="138"/>
      <c r="B32" s="151" t="s">
        <v>119</v>
      </c>
      <c r="C32" s="151"/>
      <c r="D32" s="151"/>
      <c r="E32" s="151"/>
      <c r="F32" s="124"/>
      <c r="G32" s="125"/>
      <c r="H32" s="126"/>
      <c r="I32" s="126"/>
      <c r="J32" s="126"/>
      <c r="K32" s="127"/>
      <c r="M32" s="104"/>
      <c r="N32" s="106"/>
    </row>
    <row r="33" spans="1:14" ht="30" customHeight="1" x14ac:dyDescent="0.2">
      <c r="A33" s="139"/>
      <c r="B33" s="10" t="s">
        <v>123</v>
      </c>
      <c r="C33" s="13" t="s">
        <v>185</v>
      </c>
      <c r="D33" s="11">
        <v>42522</v>
      </c>
      <c r="E33" s="15" t="s">
        <v>154</v>
      </c>
      <c r="F33" s="11" t="s">
        <v>19</v>
      </c>
      <c r="G33" s="109">
        <v>120</v>
      </c>
      <c r="H33" s="109">
        <f t="shared" si="4"/>
        <v>70.705349999999996</v>
      </c>
      <c r="I33" s="109">
        <f>ROUND(G33*H33,2)</f>
        <v>8484.64</v>
      </c>
      <c r="J33" s="109">
        <f>ROUND(I33*(1+$J$6),2)</f>
        <v>10591.19</v>
      </c>
      <c r="K33" s="17">
        <f>(J33/$J$37)</f>
        <v>8.2696098360165241E-3</v>
      </c>
      <c r="L33" s="18"/>
      <c r="M33" s="104">
        <v>63.9</v>
      </c>
      <c r="N33" s="106">
        <f t="shared" si="5"/>
        <v>70.705349999999996</v>
      </c>
    </row>
    <row r="34" spans="1:14" ht="15" customHeight="1" x14ac:dyDescent="0.2">
      <c r="A34" s="138"/>
      <c r="B34" s="151" t="s">
        <v>184</v>
      </c>
      <c r="C34" s="151"/>
      <c r="D34" s="151"/>
      <c r="E34" s="151"/>
      <c r="F34" s="124"/>
      <c r="G34" s="141"/>
      <c r="H34" s="126"/>
      <c r="I34" s="126"/>
      <c r="J34" s="126"/>
      <c r="K34" s="127"/>
      <c r="M34" s="104"/>
      <c r="N34" s="106"/>
    </row>
    <row r="35" spans="1:14" ht="30" customHeight="1" x14ac:dyDescent="0.2">
      <c r="A35" s="139"/>
      <c r="B35" s="10" t="s">
        <v>52</v>
      </c>
      <c r="C35" s="154" t="s">
        <v>20</v>
      </c>
      <c r="D35" s="155"/>
      <c r="E35" s="15" t="s">
        <v>188</v>
      </c>
      <c r="F35" s="11" t="s">
        <v>21</v>
      </c>
      <c r="G35" s="109">
        <v>480</v>
      </c>
      <c r="H35" s="109">
        <v>202.15</v>
      </c>
      <c r="I35" s="109">
        <f t="shared" ref="I35" si="9">ROUND(G35*H35,2)</f>
        <v>97032</v>
      </c>
      <c r="J35" s="109">
        <f t="shared" ref="J35" si="10">ROUND(I35*(1+$J$6),2)</f>
        <v>121122.97</v>
      </c>
      <c r="K35" s="17">
        <f>(J35/$J$37)</f>
        <v>9.4572914288152163E-2</v>
      </c>
      <c r="L35" s="18"/>
      <c r="M35" s="104"/>
      <c r="N35" s="106"/>
    </row>
    <row r="36" spans="1:14" ht="12.75" customHeight="1" x14ac:dyDescent="0.2">
      <c r="A36" s="138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M36" s="19"/>
      <c r="N36" s="19"/>
    </row>
    <row r="37" spans="1:14" ht="30.75" customHeight="1" x14ac:dyDescent="0.2">
      <c r="A37" s="138"/>
      <c r="B37" s="153" t="s">
        <v>22</v>
      </c>
      <c r="C37" s="153"/>
      <c r="D37" s="153"/>
      <c r="E37" s="153"/>
      <c r="F37" s="153"/>
      <c r="G37" s="153"/>
      <c r="H37" s="20"/>
      <c r="I37" s="21">
        <f>SUM(I13:I35)</f>
        <v>1026002.03</v>
      </c>
      <c r="J37" s="21">
        <f>SUM(J13:J35)</f>
        <v>1280736.3600000001</v>
      </c>
      <c r="K37" s="22">
        <f>SUM(K13:K35)</f>
        <v>1</v>
      </c>
      <c r="L37" s="23"/>
      <c r="M37" s="24"/>
      <c r="N37" s="24"/>
    </row>
    <row r="38" spans="1:14" ht="3.95" customHeight="1" x14ac:dyDescent="0.2">
      <c r="A38" s="138"/>
      <c r="B38" s="149"/>
      <c r="C38" s="149"/>
      <c r="D38" s="149"/>
      <c r="E38" s="149"/>
      <c r="F38" s="149"/>
      <c r="G38" s="149"/>
      <c r="H38" s="149"/>
      <c r="I38" s="149"/>
      <c r="J38" s="149"/>
      <c r="K38" s="149"/>
    </row>
    <row r="39" spans="1:14" ht="13.5" thickBot="1" x14ac:dyDescent="0.25">
      <c r="A39" s="138"/>
      <c r="B39" s="150"/>
      <c r="C39" s="150"/>
      <c r="D39" s="150"/>
      <c r="E39" s="150"/>
      <c r="F39" s="150"/>
      <c r="G39" s="150"/>
      <c r="H39" s="150"/>
      <c r="I39" s="150"/>
      <c r="J39" s="150"/>
      <c r="K39" s="150"/>
    </row>
    <row r="40" spans="1:14" ht="31.5" customHeight="1" thickBot="1" x14ac:dyDescent="0.25">
      <c r="A40" s="138"/>
      <c r="B40" s="147" t="s">
        <v>197</v>
      </c>
      <c r="C40" s="147"/>
      <c r="D40" s="147"/>
      <c r="E40" s="25"/>
      <c r="F40" s="148" t="s">
        <v>23</v>
      </c>
      <c r="G40" s="148"/>
      <c r="H40" s="148"/>
      <c r="I40" s="148"/>
      <c r="J40" s="148"/>
      <c r="K40" s="148"/>
    </row>
    <row r="41" spans="1:14" s="1" customFormat="1" ht="27.75" customHeight="1" thickBot="1" x14ac:dyDescent="0.25">
      <c r="A41" s="142"/>
      <c r="B41" s="147"/>
      <c r="C41" s="147"/>
      <c r="D41" s="147"/>
      <c r="E41" s="26"/>
      <c r="F41" s="148"/>
      <c r="G41" s="148"/>
      <c r="H41" s="148"/>
      <c r="I41" s="148"/>
      <c r="J41" s="148"/>
      <c r="K41" s="148"/>
      <c r="L41" s="4"/>
      <c r="M41" s="27"/>
      <c r="N41" s="27"/>
    </row>
    <row r="42" spans="1:14" ht="6.75" customHeight="1" x14ac:dyDescent="0.2"/>
  </sheetData>
  <mergeCells count="35">
    <mergeCell ref="B7:K7"/>
    <mergeCell ref="B8:B9"/>
    <mergeCell ref="C4:G4"/>
    <mergeCell ref="H4:I4"/>
    <mergeCell ref="C5:G5"/>
    <mergeCell ref="H5:I5"/>
    <mergeCell ref="C6:G6"/>
    <mergeCell ref="H6:I6"/>
    <mergeCell ref="B1:K1"/>
    <mergeCell ref="B2:K2"/>
    <mergeCell ref="C3:G3"/>
    <mergeCell ref="H3:I3"/>
    <mergeCell ref="J3:K3"/>
    <mergeCell ref="H8:H9"/>
    <mergeCell ref="I8:I9"/>
    <mergeCell ref="J8:J9"/>
    <mergeCell ref="K8:K9"/>
    <mergeCell ref="B10:K10"/>
    <mergeCell ref="C8:C9"/>
    <mergeCell ref="D8:D9"/>
    <mergeCell ref="E8:E9"/>
    <mergeCell ref="F8:F9"/>
    <mergeCell ref="G8:G9"/>
    <mergeCell ref="M11:M12"/>
    <mergeCell ref="N11:N12"/>
    <mergeCell ref="B40:D41"/>
    <mergeCell ref="F40:K41"/>
    <mergeCell ref="B38:K38"/>
    <mergeCell ref="B39:K39"/>
    <mergeCell ref="B11:E11"/>
    <mergeCell ref="B36:K36"/>
    <mergeCell ref="B37:G37"/>
    <mergeCell ref="B32:E32"/>
    <mergeCell ref="B34:E34"/>
    <mergeCell ref="C35:D35"/>
  </mergeCells>
  <phoneticPr fontId="21" type="noConversion"/>
  <printOptions horizontalCentered="1"/>
  <pageMargins left="0.23622047244094491" right="0.23622047244094491" top="0.35433070866141736" bottom="0.35433070866141736" header="0.51181102362204722" footer="0.31496062992125984"/>
  <pageSetup paperSize="9" scale="65" firstPageNumber="0" orientation="portrait" horizontalDpi="300" verticalDpi="30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LA34"/>
  <sheetViews>
    <sheetView view="pageBreakPreview" topLeftCell="A4" zoomScaleNormal="100" workbookViewId="0">
      <selection activeCell="B21" sqref="B21:B22"/>
    </sheetView>
  </sheetViews>
  <sheetFormatPr defaultRowHeight="14.25" x14ac:dyDescent="0.2"/>
  <cols>
    <col min="1" max="1" width="8.7109375" style="28" customWidth="1"/>
    <col min="2" max="2" width="58.28515625" style="28" customWidth="1"/>
    <col min="3" max="3" width="15.28515625" style="28" customWidth="1"/>
    <col min="4" max="4" width="8.140625" style="28" customWidth="1"/>
    <col min="5" max="5" width="13.140625" style="28" customWidth="1"/>
    <col min="6" max="6" width="7.5703125" style="28" customWidth="1"/>
    <col min="7" max="7" width="13.140625" style="28" customWidth="1"/>
    <col min="8" max="8" width="7.5703125" style="28" customWidth="1"/>
    <col min="9" max="9" width="13.140625" style="28" customWidth="1"/>
    <col min="10" max="10" width="7.42578125" style="28" customWidth="1"/>
    <col min="11" max="11" width="13.140625" style="28" customWidth="1"/>
    <col min="12" max="12" width="8" style="28" customWidth="1"/>
    <col min="13" max="13" width="13.140625" style="28" customWidth="1"/>
    <col min="14" max="14" width="8" style="28" customWidth="1"/>
    <col min="15" max="15" width="13.140625" style="28" customWidth="1"/>
    <col min="16" max="16" width="8.140625" style="28" customWidth="1"/>
    <col min="17" max="17" width="8.7109375" style="28" customWidth="1"/>
    <col min="18" max="18" width="16" style="28" customWidth="1"/>
    <col min="19" max="19" width="8.85546875" style="28" customWidth="1"/>
    <col min="20" max="20" width="13.5703125" style="28" customWidth="1"/>
    <col min="21" max="989" width="8.85546875" style="28" customWidth="1"/>
  </cols>
  <sheetData>
    <row r="1" spans="1:989" ht="73.5" customHeight="1" x14ac:dyDescent="0.2">
      <c r="A1" s="244"/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6"/>
    </row>
    <row r="2" spans="1:989" s="265" customFormat="1" ht="38.25" customHeight="1" x14ac:dyDescent="0.35">
      <c r="A2" s="270" t="s">
        <v>24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264"/>
      <c r="AU2" s="264"/>
      <c r="AV2" s="264"/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  <c r="BS2" s="264"/>
      <c r="BT2" s="264"/>
      <c r="BU2" s="264"/>
      <c r="BV2" s="264"/>
      <c r="BW2" s="264"/>
      <c r="BX2" s="264"/>
      <c r="BY2" s="264"/>
      <c r="BZ2" s="264"/>
      <c r="CA2" s="264"/>
      <c r="CB2" s="264"/>
      <c r="CC2" s="264"/>
      <c r="CD2" s="264"/>
      <c r="CE2" s="264"/>
      <c r="CF2" s="264"/>
      <c r="CG2" s="264"/>
      <c r="CH2" s="264"/>
      <c r="CI2" s="264"/>
      <c r="CJ2" s="264"/>
      <c r="CK2" s="264"/>
      <c r="CL2" s="264"/>
      <c r="CM2" s="264"/>
      <c r="CN2" s="264"/>
      <c r="CO2" s="264"/>
      <c r="CP2" s="264"/>
      <c r="CQ2" s="264"/>
      <c r="CR2" s="264"/>
      <c r="CS2" s="264"/>
      <c r="CT2" s="264"/>
      <c r="CU2" s="264"/>
      <c r="CV2" s="264"/>
      <c r="CW2" s="264"/>
      <c r="CX2" s="264"/>
      <c r="CY2" s="264"/>
      <c r="CZ2" s="264"/>
      <c r="DA2" s="264"/>
      <c r="DB2" s="264"/>
      <c r="DC2" s="264"/>
      <c r="DD2" s="264"/>
      <c r="DE2" s="264"/>
      <c r="DF2" s="264"/>
      <c r="DG2" s="264"/>
      <c r="DH2" s="264"/>
      <c r="DI2" s="264"/>
      <c r="DJ2" s="264"/>
      <c r="DK2" s="264"/>
      <c r="DL2" s="264"/>
      <c r="DM2" s="264"/>
      <c r="DN2" s="264"/>
      <c r="DO2" s="264"/>
      <c r="DP2" s="264"/>
      <c r="DQ2" s="264"/>
      <c r="DR2" s="264"/>
      <c r="DS2" s="264"/>
      <c r="DT2" s="264"/>
      <c r="DU2" s="264"/>
      <c r="DV2" s="264"/>
      <c r="DW2" s="264"/>
      <c r="DX2" s="264"/>
      <c r="DY2" s="264"/>
      <c r="DZ2" s="264"/>
      <c r="EA2" s="264"/>
      <c r="EB2" s="264"/>
      <c r="EC2" s="264"/>
      <c r="ED2" s="264"/>
      <c r="EE2" s="264"/>
      <c r="EF2" s="264"/>
      <c r="EG2" s="264"/>
      <c r="EH2" s="264"/>
      <c r="EI2" s="264"/>
      <c r="EJ2" s="264"/>
      <c r="EK2" s="264"/>
      <c r="EL2" s="264"/>
      <c r="EM2" s="264"/>
      <c r="EN2" s="264"/>
      <c r="EO2" s="264"/>
      <c r="EP2" s="264"/>
      <c r="EQ2" s="264"/>
      <c r="ER2" s="264"/>
      <c r="ES2" s="264"/>
      <c r="ET2" s="264"/>
      <c r="EU2" s="264"/>
      <c r="EV2" s="264"/>
      <c r="EW2" s="264"/>
      <c r="EX2" s="264"/>
      <c r="EY2" s="264"/>
      <c r="EZ2" s="264"/>
      <c r="FA2" s="264"/>
      <c r="FB2" s="264"/>
      <c r="FC2" s="264"/>
      <c r="FD2" s="264"/>
      <c r="FE2" s="264"/>
      <c r="FF2" s="264"/>
      <c r="FG2" s="264"/>
      <c r="FH2" s="264"/>
      <c r="FI2" s="264"/>
      <c r="FJ2" s="264"/>
      <c r="FK2" s="264"/>
      <c r="FL2" s="264"/>
      <c r="FM2" s="264"/>
      <c r="FN2" s="264"/>
      <c r="FO2" s="264"/>
      <c r="FP2" s="264"/>
      <c r="FQ2" s="264"/>
      <c r="FR2" s="264"/>
      <c r="FS2" s="264"/>
      <c r="FT2" s="264"/>
      <c r="FU2" s="264"/>
      <c r="FV2" s="264"/>
      <c r="FW2" s="264"/>
      <c r="FX2" s="264"/>
      <c r="FY2" s="264"/>
      <c r="FZ2" s="264"/>
      <c r="GA2" s="264"/>
      <c r="GB2" s="264"/>
      <c r="GC2" s="264"/>
      <c r="GD2" s="264"/>
      <c r="GE2" s="264"/>
      <c r="GF2" s="264"/>
      <c r="GG2" s="264"/>
      <c r="GH2" s="264"/>
      <c r="GI2" s="264"/>
      <c r="GJ2" s="264"/>
      <c r="GK2" s="264"/>
      <c r="GL2" s="264"/>
      <c r="GM2" s="264"/>
      <c r="GN2" s="264"/>
      <c r="GO2" s="264"/>
      <c r="GP2" s="264"/>
      <c r="GQ2" s="264"/>
      <c r="GR2" s="264"/>
      <c r="GS2" s="264"/>
      <c r="GT2" s="264"/>
      <c r="GU2" s="264"/>
      <c r="GV2" s="264"/>
      <c r="GW2" s="264"/>
      <c r="GX2" s="264"/>
      <c r="GY2" s="264"/>
      <c r="GZ2" s="264"/>
      <c r="HA2" s="264"/>
      <c r="HB2" s="264"/>
      <c r="HC2" s="264"/>
      <c r="HD2" s="264"/>
      <c r="HE2" s="264"/>
      <c r="HF2" s="264"/>
      <c r="HG2" s="264"/>
      <c r="HH2" s="264"/>
      <c r="HI2" s="264"/>
      <c r="HJ2" s="264"/>
      <c r="HK2" s="264"/>
      <c r="HL2" s="264"/>
      <c r="HM2" s="264"/>
      <c r="HN2" s="264"/>
      <c r="HO2" s="264"/>
      <c r="HP2" s="264"/>
      <c r="HQ2" s="264"/>
      <c r="HR2" s="264"/>
      <c r="HS2" s="264"/>
      <c r="HT2" s="264"/>
      <c r="HU2" s="264"/>
      <c r="HV2" s="264"/>
      <c r="HW2" s="264"/>
      <c r="HX2" s="264"/>
      <c r="HY2" s="264"/>
      <c r="HZ2" s="264"/>
      <c r="IA2" s="264"/>
      <c r="IB2" s="264"/>
      <c r="IC2" s="264"/>
      <c r="ID2" s="264"/>
      <c r="IE2" s="264"/>
      <c r="IF2" s="264"/>
      <c r="IG2" s="264"/>
      <c r="IH2" s="264"/>
      <c r="II2" s="264"/>
      <c r="IJ2" s="264"/>
      <c r="IK2" s="264"/>
      <c r="IL2" s="264"/>
      <c r="IM2" s="264"/>
      <c r="IN2" s="264"/>
      <c r="IO2" s="264"/>
      <c r="IP2" s="264"/>
      <c r="IQ2" s="264"/>
      <c r="IR2" s="264"/>
      <c r="IS2" s="264"/>
      <c r="IT2" s="264"/>
      <c r="IU2" s="264"/>
      <c r="IV2" s="264"/>
      <c r="IW2" s="264"/>
      <c r="IX2" s="264"/>
      <c r="IY2" s="264"/>
      <c r="IZ2" s="264"/>
      <c r="JA2" s="264"/>
      <c r="JB2" s="264"/>
      <c r="JC2" s="264"/>
      <c r="JD2" s="264"/>
      <c r="JE2" s="264"/>
      <c r="JF2" s="264"/>
      <c r="JG2" s="264"/>
      <c r="JH2" s="264"/>
      <c r="JI2" s="264"/>
      <c r="JJ2" s="264"/>
      <c r="JK2" s="264"/>
      <c r="JL2" s="264"/>
      <c r="JM2" s="264"/>
      <c r="JN2" s="264"/>
      <c r="JO2" s="264"/>
      <c r="JP2" s="264"/>
      <c r="JQ2" s="264"/>
      <c r="JR2" s="264"/>
      <c r="JS2" s="264"/>
      <c r="JT2" s="264"/>
      <c r="JU2" s="264"/>
      <c r="JV2" s="264"/>
      <c r="JW2" s="264"/>
      <c r="JX2" s="264"/>
      <c r="JY2" s="264"/>
      <c r="JZ2" s="264"/>
      <c r="KA2" s="264"/>
      <c r="KB2" s="264"/>
      <c r="KC2" s="264"/>
      <c r="KD2" s="264"/>
      <c r="KE2" s="264"/>
      <c r="KF2" s="264"/>
      <c r="KG2" s="264"/>
      <c r="KH2" s="264"/>
      <c r="KI2" s="264"/>
      <c r="KJ2" s="264"/>
      <c r="KK2" s="264"/>
      <c r="KL2" s="264"/>
      <c r="KM2" s="264"/>
      <c r="KN2" s="264"/>
      <c r="KO2" s="264"/>
      <c r="KP2" s="264"/>
      <c r="KQ2" s="264"/>
      <c r="KR2" s="264"/>
      <c r="KS2" s="264"/>
      <c r="KT2" s="264"/>
      <c r="KU2" s="264"/>
      <c r="KV2" s="264"/>
      <c r="KW2" s="264"/>
      <c r="KX2" s="264"/>
      <c r="KY2" s="264"/>
      <c r="KZ2" s="264"/>
      <c r="LA2" s="264"/>
      <c r="LB2" s="264"/>
      <c r="LC2" s="264"/>
      <c r="LD2" s="264"/>
      <c r="LE2" s="264"/>
      <c r="LF2" s="264"/>
      <c r="LG2" s="264"/>
      <c r="LH2" s="264"/>
      <c r="LI2" s="264"/>
      <c r="LJ2" s="264"/>
      <c r="LK2" s="264"/>
      <c r="LL2" s="264"/>
      <c r="LM2" s="264"/>
      <c r="LN2" s="264"/>
      <c r="LO2" s="264"/>
      <c r="LP2" s="264"/>
      <c r="LQ2" s="264"/>
      <c r="LR2" s="264"/>
      <c r="LS2" s="264"/>
      <c r="LT2" s="264"/>
      <c r="LU2" s="264"/>
      <c r="LV2" s="264"/>
      <c r="LW2" s="264"/>
      <c r="LX2" s="264"/>
      <c r="LY2" s="264"/>
      <c r="LZ2" s="264"/>
      <c r="MA2" s="264"/>
      <c r="MB2" s="264"/>
      <c r="MC2" s="264"/>
      <c r="MD2" s="264"/>
      <c r="ME2" s="264"/>
      <c r="MF2" s="264"/>
      <c r="MG2" s="264"/>
      <c r="MH2" s="264"/>
      <c r="MI2" s="264"/>
      <c r="MJ2" s="264"/>
      <c r="MK2" s="264"/>
      <c r="ML2" s="264"/>
      <c r="MM2" s="264"/>
      <c r="MN2" s="264"/>
      <c r="MO2" s="264"/>
      <c r="MP2" s="264"/>
      <c r="MQ2" s="264"/>
      <c r="MR2" s="264"/>
      <c r="MS2" s="264"/>
      <c r="MT2" s="264"/>
      <c r="MU2" s="264"/>
      <c r="MV2" s="264"/>
      <c r="MW2" s="264"/>
      <c r="MX2" s="264"/>
      <c r="MY2" s="264"/>
      <c r="MZ2" s="264"/>
      <c r="NA2" s="264"/>
      <c r="NB2" s="264"/>
      <c r="NC2" s="264"/>
      <c r="ND2" s="264"/>
      <c r="NE2" s="264"/>
      <c r="NF2" s="264"/>
      <c r="NG2" s="264"/>
      <c r="NH2" s="264"/>
      <c r="NI2" s="264"/>
      <c r="NJ2" s="264"/>
      <c r="NK2" s="264"/>
      <c r="NL2" s="264"/>
      <c r="NM2" s="264"/>
      <c r="NN2" s="264"/>
      <c r="NO2" s="264"/>
      <c r="NP2" s="264"/>
      <c r="NQ2" s="264"/>
      <c r="NR2" s="264"/>
      <c r="NS2" s="264"/>
      <c r="NT2" s="264"/>
      <c r="NU2" s="264"/>
      <c r="NV2" s="264"/>
      <c r="NW2" s="264"/>
      <c r="NX2" s="264"/>
      <c r="NY2" s="264"/>
      <c r="NZ2" s="264"/>
      <c r="OA2" s="264"/>
      <c r="OB2" s="264"/>
      <c r="OC2" s="264"/>
      <c r="OD2" s="264"/>
      <c r="OE2" s="264"/>
      <c r="OF2" s="264"/>
      <c r="OG2" s="264"/>
      <c r="OH2" s="264"/>
      <c r="OI2" s="264"/>
      <c r="OJ2" s="264"/>
      <c r="OK2" s="264"/>
      <c r="OL2" s="264"/>
      <c r="OM2" s="264"/>
      <c r="ON2" s="264"/>
      <c r="OO2" s="264"/>
      <c r="OP2" s="264"/>
      <c r="OQ2" s="264"/>
      <c r="OR2" s="264"/>
      <c r="OS2" s="264"/>
      <c r="OT2" s="264"/>
      <c r="OU2" s="264"/>
      <c r="OV2" s="264"/>
      <c r="OW2" s="264"/>
      <c r="OX2" s="264"/>
      <c r="OY2" s="264"/>
      <c r="OZ2" s="264"/>
      <c r="PA2" s="264"/>
      <c r="PB2" s="264"/>
      <c r="PC2" s="264"/>
      <c r="PD2" s="264"/>
      <c r="PE2" s="264"/>
      <c r="PF2" s="264"/>
      <c r="PG2" s="264"/>
      <c r="PH2" s="264"/>
      <c r="PI2" s="264"/>
      <c r="PJ2" s="264"/>
      <c r="PK2" s="264"/>
      <c r="PL2" s="264"/>
      <c r="PM2" s="264"/>
      <c r="PN2" s="264"/>
      <c r="PO2" s="264"/>
      <c r="PP2" s="264"/>
      <c r="PQ2" s="264"/>
      <c r="PR2" s="264"/>
      <c r="PS2" s="264"/>
      <c r="PT2" s="264"/>
      <c r="PU2" s="264"/>
      <c r="PV2" s="264"/>
      <c r="PW2" s="264"/>
      <c r="PX2" s="264"/>
      <c r="PY2" s="264"/>
      <c r="PZ2" s="264"/>
      <c r="QA2" s="264"/>
      <c r="QB2" s="264"/>
      <c r="QC2" s="264"/>
      <c r="QD2" s="264"/>
      <c r="QE2" s="264"/>
      <c r="QF2" s="264"/>
      <c r="QG2" s="264"/>
      <c r="QH2" s="264"/>
      <c r="QI2" s="264"/>
      <c r="QJ2" s="264"/>
      <c r="QK2" s="264"/>
      <c r="QL2" s="264"/>
      <c r="QM2" s="264"/>
      <c r="QN2" s="264"/>
      <c r="QO2" s="264"/>
      <c r="QP2" s="264"/>
      <c r="QQ2" s="264"/>
      <c r="QR2" s="264"/>
      <c r="QS2" s="264"/>
      <c r="QT2" s="264"/>
      <c r="QU2" s="264"/>
      <c r="QV2" s="264"/>
      <c r="QW2" s="264"/>
      <c r="QX2" s="264"/>
      <c r="QY2" s="264"/>
      <c r="QZ2" s="264"/>
      <c r="RA2" s="264"/>
      <c r="RB2" s="264"/>
      <c r="RC2" s="264"/>
      <c r="RD2" s="264"/>
      <c r="RE2" s="264"/>
      <c r="RF2" s="264"/>
      <c r="RG2" s="264"/>
      <c r="RH2" s="264"/>
      <c r="RI2" s="264"/>
      <c r="RJ2" s="264"/>
      <c r="RK2" s="264"/>
      <c r="RL2" s="264"/>
      <c r="RM2" s="264"/>
      <c r="RN2" s="264"/>
      <c r="RO2" s="264"/>
      <c r="RP2" s="264"/>
      <c r="RQ2" s="264"/>
      <c r="RR2" s="264"/>
      <c r="RS2" s="264"/>
      <c r="RT2" s="264"/>
      <c r="RU2" s="264"/>
      <c r="RV2" s="264"/>
      <c r="RW2" s="264"/>
      <c r="RX2" s="264"/>
      <c r="RY2" s="264"/>
      <c r="RZ2" s="264"/>
      <c r="SA2" s="264"/>
      <c r="SB2" s="264"/>
      <c r="SC2" s="264"/>
      <c r="SD2" s="264"/>
      <c r="SE2" s="264"/>
      <c r="SF2" s="264"/>
      <c r="SG2" s="264"/>
      <c r="SH2" s="264"/>
      <c r="SI2" s="264"/>
      <c r="SJ2" s="264"/>
      <c r="SK2" s="264"/>
      <c r="SL2" s="264"/>
      <c r="SM2" s="264"/>
      <c r="SN2" s="264"/>
      <c r="SO2" s="264"/>
      <c r="SP2" s="264"/>
      <c r="SQ2" s="264"/>
      <c r="SR2" s="264"/>
      <c r="SS2" s="264"/>
      <c r="ST2" s="264"/>
      <c r="SU2" s="264"/>
      <c r="SV2" s="264"/>
      <c r="SW2" s="264"/>
      <c r="SX2" s="264"/>
      <c r="SY2" s="264"/>
      <c r="SZ2" s="264"/>
      <c r="TA2" s="264"/>
      <c r="TB2" s="264"/>
      <c r="TC2" s="264"/>
      <c r="TD2" s="264"/>
      <c r="TE2" s="264"/>
      <c r="TF2" s="264"/>
      <c r="TG2" s="264"/>
      <c r="TH2" s="264"/>
      <c r="TI2" s="264"/>
      <c r="TJ2" s="264"/>
      <c r="TK2" s="264"/>
      <c r="TL2" s="264"/>
      <c r="TM2" s="264"/>
      <c r="TN2" s="264"/>
      <c r="TO2" s="264"/>
      <c r="TP2" s="264"/>
      <c r="TQ2" s="264"/>
      <c r="TR2" s="264"/>
      <c r="TS2" s="264"/>
      <c r="TT2" s="264"/>
      <c r="TU2" s="264"/>
      <c r="TV2" s="264"/>
      <c r="TW2" s="264"/>
      <c r="TX2" s="264"/>
      <c r="TY2" s="264"/>
      <c r="TZ2" s="264"/>
      <c r="UA2" s="264"/>
      <c r="UB2" s="264"/>
      <c r="UC2" s="264"/>
      <c r="UD2" s="264"/>
      <c r="UE2" s="264"/>
      <c r="UF2" s="264"/>
      <c r="UG2" s="264"/>
      <c r="UH2" s="264"/>
      <c r="UI2" s="264"/>
      <c r="UJ2" s="264"/>
      <c r="UK2" s="264"/>
      <c r="UL2" s="264"/>
      <c r="UM2" s="264"/>
      <c r="UN2" s="264"/>
      <c r="UO2" s="264"/>
      <c r="UP2" s="264"/>
      <c r="UQ2" s="264"/>
      <c r="UR2" s="264"/>
      <c r="US2" s="264"/>
      <c r="UT2" s="264"/>
      <c r="UU2" s="264"/>
      <c r="UV2" s="264"/>
      <c r="UW2" s="264"/>
      <c r="UX2" s="264"/>
      <c r="UY2" s="264"/>
      <c r="UZ2" s="264"/>
      <c r="VA2" s="264"/>
      <c r="VB2" s="264"/>
      <c r="VC2" s="264"/>
      <c r="VD2" s="264"/>
      <c r="VE2" s="264"/>
      <c r="VF2" s="264"/>
      <c r="VG2" s="264"/>
      <c r="VH2" s="264"/>
      <c r="VI2" s="264"/>
      <c r="VJ2" s="264"/>
      <c r="VK2" s="264"/>
      <c r="VL2" s="264"/>
      <c r="VM2" s="264"/>
      <c r="VN2" s="264"/>
      <c r="VO2" s="264"/>
      <c r="VP2" s="264"/>
      <c r="VQ2" s="264"/>
      <c r="VR2" s="264"/>
      <c r="VS2" s="264"/>
      <c r="VT2" s="264"/>
      <c r="VU2" s="264"/>
      <c r="VV2" s="264"/>
      <c r="VW2" s="264"/>
      <c r="VX2" s="264"/>
      <c r="VY2" s="264"/>
      <c r="VZ2" s="264"/>
      <c r="WA2" s="264"/>
      <c r="WB2" s="264"/>
      <c r="WC2" s="264"/>
      <c r="WD2" s="264"/>
      <c r="WE2" s="264"/>
      <c r="WF2" s="264"/>
      <c r="WG2" s="264"/>
      <c r="WH2" s="264"/>
      <c r="WI2" s="264"/>
      <c r="WJ2" s="264"/>
      <c r="WK2" s="264"/>
      <c r="WL2" s="264"/>
      <c r="WM2" s="264"/>
      <c r="WN2" s="264"/>
      <c r="WO2" s="264"/>
      <c r="WP2" s="264"/>
      <c r="WQ2" s="264"/>
      <c r="WR2" s="264"/>
      <c r="WS2" s="264"/>
      <c r="WT2" s="264"/>
      <c r="WU2" s="264"/>
      <c r="WV2" s="264"/>
      <c r="WW2" s="264"/>
      <c r="WX2" s="264"/>
      <c r="WY2" s="264"/>
      <c r="WZ2" s="264"/>
      <c r="XA2" s="264"/>
      <c r="XB2" s="264"/>
      <c r="XC2" s="264"/>
      <c r="XD2" s="264"/>
      <c r="XE2" s="264"/>
      <c r="XF2" s="264"/>
      <c r="XG2" s="264"/>
      <c r="XH2" s="264"/>
      <c r="XI2" s="264"/>
      <c r="XJ2" s="264"/>
      <c r="XK2" s="264"/>
      <c r="XL2" s="264"/>
      <c r="XM2" s="264"/>
      <c r="XN2" s="264"/>
      <c r="XO2" s="264"/>
      <c r="XP2" s="264"/>
      <c r="XQ2" s="264"/>
      <c r="XR2" s="264"/>
      <c r="XS2" s="264"/>
      <c r="XT2" s="264"/>
      <c r="XU2" s="264"/>
      <c r="XV2" s="264"/>
      <c r="XW2" s="264"/>
      <c r="XX2" s="264"/>
      <c r="XY2" s="264"/>
      <c r="XZ2" s="264"/>
      <c r="YA2" s="264"/>
      <c r="YB2" s="264"/>
      <c r="YC2" s="264"/>
      <c r="YD2" s="264"/>
      <c r="YE2" s="264"/>
      <c r="YF2" s="264"/>
      <c r="YG2" s="264"/>
      <c r="YH2" s="264"/>
      <c r="YI2" s="264"/>
      <c r="YJ2" s="264"/>
      <c r="YK2" s="264"/>
      <c r="YL2" s="264"/>
      <c r="YM2" s="264"/>
      <c r="YN2" s="264"/>
      <c r="YO2" s="264"/>
      <c r="YP2" s="264"/>
      <c r="YQ2" s="264"/>
      <c r="YR2" s="264"/>
      <c r="YS2" s="264"/>
      <c r="YT2" s="264"/>
      <c r="YU2" s="264"/>
      <c r="YV2" s="264"/>
      <c r="YW2" s="264"/>
      <c r="YX2" s="264"/>
      <c r="YY2" s="264"/>
      <c r="YZ2" s="264"/>
      <c r="ZA2" s="264"/>
      <c r="ZB2" s="264"/>
      <c r="ZC2" s="264"/>
      <c r="ZD2" s="264"/>
      <c r="ZE2" s="264"/>
      <c r="ZF2" s="264"/>
      <c r="ZG2" s="264"/>
      <c r="ZH2" s="264"/>
      <c r="ZI2" s="264"/>
      <c r="ZJ2" s="264"/>
      <c r="ZK2" s="264"/>
      <c r="ZL2" s="264"/>
      <c r="ZM2" s="264"/>
      <c r="ZN2" s="264"/>
      <c r="ZO2" s="264"/>
      <c r="ZP2" s="264"/>
      <c r="ZQ2" s="264"/>
      <c r="ZR2" s="264"/>
      <c r="ZS2" s="264"/>
      <c r="ZT2" s="264"/>
      <c r="ZU2" s="264"/>
      <c r="ZV2" s="264"/>
      <c r="ZW2" s="264"/>
      <c r="ZX2" s="264"/>
      <c r="ZY2" s="264"/>
      <c r="ZZ2" s="264"/>
      <c r="AAA2" s="264"/>
      <c r="AAB2" s="264"/>
      <c r="AAC2" s="264"/>
      <c r="AAD2" s="264"/>
      <c r="AAE2" s="264"/>
      <c r="AAF2" s="264"/>
      <c r="AAG2" s="264"/>
      <c r="AAH2" s="264"/>
      <c r="AAI2" s="264"/>
      <c r="AAJ2" s="264"/>
      <c r="AAK2" s="264"/>
      <c r="AAL2" s="264"/>
      <c r="AAM2" s="264"/>
      <c r="AAN2" s="264"/>
      <c r="AAO2" s="264"/>
      <c r="AAP2" s="264"/>
      <c r="AAQ2" s="264"/>
      <c r="AAR2" s="264"/>
      <c r="AAS2" s="264"/>
      <c r="AAT2" s="264"/>
      <c r="AAU2" s="264"/>
      <c r="AAV2" s="264"/>
      <c r="AAW2" s="264"/>
      <c r="AAX2" s="264"/>
      <c r="AAY2" s="264"/>
      <c r="AAZ2" s="264"/>
      <c r="ABA2" s="264"/>
      <c r="ABB2" s="264"/>
      <c r="ABC2" s="264"/>
      <c r="ABD2" s="264"/>
      <c r="ABE2" s="264"/>
      <c r="ABF2" s="264"/>
      <c r="ABG2" s="264"/>
      <c r="ABH2" s="264"/>
      <c r="ABI2" s="264"/>
      <c r="ABJ2" s="264"/>
      <c r="ABK2" s="264"/>
      <c r="ABL2" s="264"/>
      <c r="ABM2" s="264"/>
      <c r="ABN2" s="264"/>
      <c r="ABO2" s="264"/>
      <c r="ABP2" s="264"/>
      <c r="ABQ2" s="264"/>
      <c r="ABR2" s="264"/>
      <c r="ABS2" s="264"/>
      <c r="ABT2" s="264"/>
      <c r="ABU2" s="264"/>
      <c r="ABV2" s="264"/>
      <c r="ABW2" s="264"/>
      <c r="ABX2" s="264"/>
      <c r="ABY2" s="264"/>
      <c r="ABZ2" s="264"/>
      <c r="ACA2" s="264"/>
      <c r="ACB2" s="264"/>
      <c r="ACC2" s="264"/>
      <c r="ACD2" s="264"/>
      <c r="ACE2" s="264"/>
      <c r="ACF2" s="264"/>
      <c r="ACG2" s="264"/>
      <c r="ACH2" s="264"/>
      <c r="ACI2" s="264"/>
      <c r="ACJ2" s="264"/>
      <c r="ACK2" s="264"/>
      <c r="ACL2" s="264"/>
      <c r="ACM2" s="264"/>
      <c r="ACN2" s="264"/>
      <c r="ACO2" s="264"/>
      <c r="ACP2" s="264"/>
      <c r="ACQ2" s="264"/>
      <c r="ACR2" s="264"/>
      <c r="ACS2" s="264"/>
      <c r="ACT2" s="264"/>
      <c r="ACU2" s="264"/>
      <c r="ACV2" s="264"/>
      <c r="ACW2" s="264"/>
      <c r="ACX2" s="264"/>
      <c r="ACY2" s="264"/>
      <c r="ACZ2" s="264"/>
      <c r="ADA2" s="264"/>
      <c r="ADB2" s="264"/>
      <c r="ADC2" s="264"/>
      <c r="ADD2" s="264"/>
      <c r="ADE2" s="264"/>
      <c r="ADF2" s="264"/>
      <c r="ADG2" s="264"/>
      <c r="ADH2" s="264"/>
      <c r="ADI2" s="264"/>
      <c r="ADJ2" s="264"/>
      <c r="ADK2" s="264"/>
      <c r="ADL2" s="264"/>
      <c r="ADM2" s="264"/>
      <c r="ADN2" s="264"/>
      <c r="ADO2" s="264"/>
      <c r="ADP2" s="264"/>
      <c r="ADQ2" s="264"/>
      <c r="ADR2" s="264"/>
      <c r="ADS2" s="264"/>
      <c r="ADT2" s="264"/>
      <c r="ADU2" s="264"/>
      <c r="ADV2" s="264"/>
      <c r="ADW2" s="264"/>
      <c r="ADX2" s="264"/>
      <c r="ADY2" s="264"/>
      <c r="ADZ2" s="264"/>
      <c r="AEA2" s="264"/>
      <c r="AEB2" s="264"/>
      <c r="AEC2" s="264"/>
      <c r="AED2" s="264"/>
      <c r="AEE2" s="264"/>
      <c r="AEF2" s="264"/>
      <c r="AEG2" s="264"/>
      <c r="AEH2" s="264"/>
      <c r="AEI2" s="264"/>
      <c r="AEJ2" s="264"/>
      <c r="AEK2" s="264"/>
      <c r="AEL2" s="264"/>
      <c r="AEM2" s="264"/>
      <c r="AEN2" s="264"/>
      <c r="AEO2" s="264"/>
      <c r="AEP2" s="264"/>
      <c r="AEQ2" s="264"/>
      <c r="AER2" s="264"/>
      <c r="AES2" s="264"/>
      <c r="AET2" s="264"/>
      <c r="AEU2" s="264"/>
      <c r="AEV2" s="264"/>
      <c r="AEW2" s="264"/>
      <c r="AEX2" s="264"/>
      <c r="AEY2" s="264"/>
      <c r="AEZ2" s="264"/>
      <c r="AFA2" s="264"/>
      <c r="AFB2" s="264"/>
      <c r="AFC2" s="264"/>
      <c r="AFD2" s="264"/>
      <c r="AFE2" s="264"/>
      <c r="AFF2" s="264"/>
      <c r="AFG2" s="264"/>
      <c r="AFH2" s="264"/>
      <c r="AFI2" s="264"/>
      <c r="AFJ2" s="264"/>
      <c r="AFK2" s="264"/>
      <c r="AFL2" s="264"/>
      <c r="AFM2" s="264"/>
      <c r="AFN2" s="264"/>
      <c r="AFO2" s="264"/>
      <c r="AFP2" s="264"/>
      <c r="AFQ2" s="264"/>
      <c r="AFR2" s="264"/>
      <c r="AFS2" s="264"/>
      <c r="AFT2" s="264"/>
      <c r="AFU2" s="264"/>
      <c r="AFV2" s="264"/>
      <c r="AFW2" s="264"/>
      <c r="AFX2" s="264"/>
      <c r="AFY2" s="264"/>
      <c r="AFZ2" s="264"/>
      <c r="AGA2" s="264"/>
      <c r="AGB2" s="264"/>
      <c r="AGC2" s="264"/>
      <c r="AGD2" s="264"/>
      <c r="AGE2" s="264"/>
      <c r="AGF2" s="264"/>
      <c r="AGG2" s="264"/>
      <c r="AGH2" s="264"/>
      <c r="AGI2" s="264"/>
      <c r="AGJ2" s="264"/>
      <c r="AGK2" s="264"/>
      <c r="AGL2" s="264"/>
      <c r="AGM2" s="264"/>
      <c r="AGN2" s="264"/>
      <c r="AGO2" s="264"/>
      <c r="AGP2" s="264"/>
      <c r="AGQ2" s="264"/>
      <c r="AGR2" s="264"/>
      <c r="AGS2" s="264"/>
      <c r="AGT2" s="264"/>
      <c r="AGU2" s="264"/>
      <c r="AGV2" s="264"/>
      <c r="AGW2" s="264"/>
      <c r="AGX2" s="264"/>
      <c r="AGY2" s="264"/>
      <c r="AGZ2" s="264"/>
      <c r="AHA2" s="264"/>
      <c r="AHB2" s="264"/>
      <c r="AHC2" s="264"/>
      <c r="AHD2" s="264"/>
      <c r="AHE2" s="264"/>
      <c r="AHF2" s="264"/>
      <c r="AHG2" s="264"/>
      <c r="AHH2" s="264"/>
      <c r="AHI2" s="264"/>
      <c r="AHJ2" s="264"/>
      <c r="AHK2" s="264"/>
      <c r="AHL2" s="264"/>
      <c r="AHM2" s="264"/>
      <c r="AHN2" s="264"/>
      <c r="AHO2" s="264"/>
      <c r="AHP2" s="264"/>
      <c r="AHQ2" s="264"/>
      <c r="AHR2" s="264"/>
      <c r="AHS2" s="264"/>
      <c r="AHT2" s="264"/>
      <c r="AHU2" s="264"/>
      <c r="AHV2" s="264"/>
      <c r="AHW2" s="264"/>
      <c r="AHX2" s="264"/>
      <c r="AHY2" s="264"/>
      <c r="AHZ2" s="264"/>
      <c r="AIA2" s="264"/>
      <c r="AIB2" s="264"/>
      <c r="AIC2" s="264"/>
      <c r="AID2" s="264"/>
      <c r="AIE2" s="264"/>
      <c r="AIF2" s="264"/>
      <c r="AIG2" s="264"/>
      <c r="AIH2" s="264"/>
      <c r="AII2" s="264"/>
      <c r="AIJ2" s="264"/>
      <c r="AIK2" s="264"/>
      <c r="AIL2" s="264"/>
      <c r="AIM2" s="264"/>
      <c r="AIN2" s="264"/>
      <c r="AIO2" s="264"/>
      <c r="AIP2" s="264"/>
      <c r="AIQ2" s="264"/>
      <c r="AIR2" s="264"/>
      <c r="AIS2" s="264"/>
      <c r="AIT2" s="264"/>
      <c r="AIU2" s="264"/>
      <c r="AIV2" s="264"/>
      <c r="AIW2" s="264"/>
      <c r="AIX2" s="264"/>
      <c r="AIY2" s="264"/>
      <c r="AIZ2" s="264"/>
      <c r="AJA2" s="264"/>
      <c r="AJB2" s="264"/>
      <c r="AJC2" s="264"/>
      <c r="AJD2" s="264"/>
      <c r="AJE2" s="264"/>
      <c r="AJF2" s="264"/>
      <c r="AJG2" s="264"/>
      <c r="AJH2" s="264"/>
      <c r="AJI2" s="264"/>
      <c r="AJJ2" s="264"/>
      <c r="AJK2" s="264"/>
      <c r="AJL2" s="264"/>
      <c r="AJM2" s="264"/>
      <c r="AJN2" s="264"/>
      <c r="AJO2" s="264"/>
      <c r="AJP2" s="264"/>
      <c r="AJQ2" s="264"/>
      <c r="AJR2" s="264"/>
      <c r="AJS2" s="264"/>
      <c r="AJT2" s="264"/>
      <c r="AJU2" s="264"/>
      <c r="AJV2" s="264"/>
      <c r="AJW2" s="264"/>
      <c r="AJX2" s="264"/>
      <c r="AJY2" s="264"/>
      <c r="AJZ2" s="264"/>
      <c r="AKA2" s="264"/>
      <c r="AKB2" s="264"/>
      <c r="AKC2" s="264"/>
      <c r="AKD2" s="264"/>
      <c r="AKE2" s="264"/>
      <c r="AKF2" s="264"/>
      <c r="AKG2" s="264"/>
      <c r="AKH2" s="264"/>
      <c r="AKI2" s="264"/>
      <c r="AKJ2" s="264"/>
      <c r="AKK2" s="264"/>
      <c r="AKL2" s="264"/>
      <c r="AKM2" s="264"/>
      <c r="AKN2" s="264"/>
      <c r="AKO2" s="264"/>
      <c r="AKP2" s="264"/>
      <c r="AKQ2" s="264"/>
      <c r="AKR2" s="264"/>
      <c r="AKS2" s="264"/>
      <c r="AKT2" s="264"/>
      <c r="AKU2" s="264"/>
      <c r="AKV2" s="264"/>
      <c r="AKW2" s="264"/>
      <c r="AKX2" s="264"/>
      <c r="AKY2" s="264"/>
      <c r="AKZ2" s="264"/>
      <c r="ALA2" s="264"/>
    </row>
    <row r="3" spans="1:989" s="265" customFormat="1" ht="7.5" customHeight="1" x14ac:dyDescent="0.35">
      <c r="A3" s="266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8"/>
      <c r="S3" s="264"/>
      <c r="T3" s="264"/>
      <c r="U3" s="264"/>
      <c r="V3" s="264"/>
      <c r="W3" s="264"/>
      <c r="X3" s="264"/>
      <c r="Y3" s="264"/>
      <c r="Z3" s="264"/>
      <c r="AA3" s="264"/>
      <c r="AB3" s="264"/>
      <c r="AC3" s="264"/>
      <c r="AD3" s="264"/>
      <c r="AE3" s="264"/>
      <c r="AF3" s="264"/>
      <c r="AG3" s="264"/>
      <c r="AH3" s="264"/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4"/>
      <c r="BA3" s="264"/>
      <c r="BB3" s="264"/>
      <c r="BC3" s="264"/>
      <c r="BD3" s="264"/>
      <c r="BE3" s="264"/>
      <c r="BF3" s="264"/>
      <c r="BG3" s="264"/>
      <c r="BH3" s="264"/>
      <c r="BI3" s="264"/>
      <c r="BJ3" s="264"/>
      <c r="BK3" s="264"/>
      <c r="BL3" s="264"/>
      <c r="BM3" s="264"/>
      <c r="BN3" s="264"/>
      <c r="BO3" s="264"/>
      <c r="BP3" s="264"/>
      <c r="BQ3" s="264"/>
      <c r="BR3" s="264"/>
      <c r="BS3" s="264"/>
      <c r="BT3" s="264"/>
      <c r="BU3" s="264"/>
      <c r="BV3" s="264"/>
      <c r="BW3" s="264"/>
      <c r="BX3" s="264"/>
      <c r="BY3" s="264"/>
      <c r="BZ3" s="264"/>
      <c r="CA3" s="264"/>
      <c r="CB3" s="264"/>
      <c r="CC3" s="264"/>
      <c r="CD3" s="264"/>
      <c r="CE3" s="264"/>
      <c r="CF3" s="264"/>
      <c r="CG3" s="264"/>
      <c r="CH3" s="264"/>
      <c r="CI3" s="264"/>
      <c r="CJ3" s="264"/>
      <c r="CK3" s="264"/>
      <c r="CL3" s="264"/>
      <c r="CM3" s="264"/>
      <c r="CN3" s="264"/>
      <c r="CO3" s="264"/>
      <c r="CP3" s="264"/>
      <c r="CQ3" s="264"/>
      <c r="CR3" s="264"/>
      <c r="CS3" s="264"/>
      <c r="CT3" s="264"/>
      <c r="CU3" s="264"/>
      <c r="CV3" s="264"/>
      <c r="CW3" s="264"/>
      <c r="CX3" s="264"/>
      <c r="CY3" s="264"/>
      <c r="CZ3" s="264"/>
      <c r="DA3" s="264"/>
      <c r="DB3" s="264"/>
      <c r="DC3" s="264"/>
      <c r="DD3" s="264"/>
      <c r="DE3" s="264"/>
      <c r="DF3" s="264"/>
      <c r="DG3" s="264"/>
      <c r="DH3" s="264"/>
      <c r="DI3" s="264"/>
      <c r="DJ3" s="264"/>
      <c r="DK3" s="264"/>
      <c r="DL3" s="264"/>
      <c r="DM3" s="264"/>
      <c r="DN3" s="264"/>
      <c r="DO3" s="264"/>
      <c r="DP3" s="264"/>
      <c r="DQ3" s="264"/>
      <c r="DR3" s="264"/>
      <c r="DS3" s="264"/>
      <c r="DT3" s="264"/>
      <c r="DU3" s="264"/>
      <c r="DV3" s="264"/>
      <c r="DW3" s="264"/>
      <c r="DX3" s="264"/>
      <c r="DY3" s="264"/>
      <c r="DZ3" s="264"/>
      <c r="EA3" s="264"/>
      <c r="EB3" s="264"/>
      <c r="EC3" s="264"/>
      <c r="ED3" s="264"/>
      <c r="EE3" s="264"/>
      <c r="EF3" s="264"/>
      <c r="EG3" s="264"/>
      <c r="EH3" s="264"/>
      <c r="EI3" s="264"/>
      <c r="EJ3" s="264"/>
      <c r="EK3" s="264"/>
      <c r="EL3" s="264"/>
      <c r="EM3" s="264"/>
      <c r="EN3" s="264"/>
      <c r="EO3" s="264"/>
      <c r="EP3" s="264"/>
      <c r="EQ3" s="264"/>
      <c r="ER3" s="264"/>
      <c r="ES3" s="264"/>
      <c r="ET3" s="264"/>
      <c r="EU3" s="264"/>
      <c r="EV3" s="264"/>
      <c r="EW3" s="264"/>
      <c r="EX3" s="264"/>
      <c r="EY3" s="264"/>
      <c r="EZ3" s="264"/>
      <c r="FA3" s="264"/>
      <c r="FB3" s="264"/>
      <c r="FC3" s="264"/>
      <c r="FD3" s="264"/>
      <c r="FE3" s="264"/>
      <c r="FF3" s="264"/>
      <c r="FG3" s="264"/>
      <c r="FH3" s="264"/>
      <c r="FI3" s="264"/>
      <c r="FJ3" s="264"/>
      <c r="FK3" s="264"/>
      <c r="FL3" s="264"/>
      <c r="FM3" s="264"/>
      <c r="FN3" s="264"/>
      <c r="FO3" s="264"/>
      <c r="FP3" s="264"/>
      <c r="FQ3" s="264"/>
      <c r="FR3" s="264"/>
      <c r="FS3" s="264"/>
      <c r="FT3" s="264"/>
      <c r="FU3" s="264"/>
      <c r="FV3" s="264"/>
      <c r="FW3" s="264"/>
      <c r="FX3" s="264"/>
      <c r="FY3" s="264"/>
      <c r="FZ3" s="264"/>
      <c r="GA3" s="264"/>
      <c r="GB3" s="264"/>
      <c r="GC3" s="264"/>
      <c r="GD3" s="264"/>
      <c r="GE3" s="264"/>
      <c r="GF3" s="264"/>
      <c r="GG3" s="264"/>
      <c r="GH3" s="264"/>
      <c r="GI3" s="264"/>
      <c r="GJ3" s="264"/>
      <c r="GK3" s="264"/>
      <c r="GL3" s="264"/>
      <c r="GM3" s="264"/>
      <c r="GN3" s="264"/>
      <c r="GO3" s="264"/>
      <c r="GP3" s="264"/>
      <c r="GQ3" s="264"/>
      <c r="GR3" s="264"/>
      <c r="GS3" s="264"/>
      <c r="GT3" s="264"/>
      <c r="GU3" s="264"/>
      <c r="GV3" s="264"/>
      <c r="GW3" s="264"/>
      <c r="GX3" s="264"/>
      <c r="GY3" s="264"/>
      <c r="GZ3" s="264"/>
      <c r="HA3" s="264"/>
      <c r="HB3" s="264"/>
      <c r="HC3" s="264"/>
      <c r="HD3" s="264"/>
      <c r="HE3" s="264"/>
      <c r="HF3" s="264"/>
      <c r="HG3" s="264"/>
      <c r="HH3" s="264"/>
      <c r="HI3" s="264"/>
      <c r="HJ3" s="264"/>
      <c r="HK3" s="264"/>
      <c r="HL3" s="264"/>
      <c r="HM3" s="264"/>
      <c r="HN3" s="264"/>
      <c r="HO3" s="264"/>
      <c r="HP3" s="264"/>
      <c r="HQ3" s="264"/>
      <c r="HR3" s="264"/>
      <c r="HS3" s="264"/>
      <c r="HT3" s="264"/>
      <c r="HU3" s="264"/>
      <c r="HV3" s="264"/>
      <c r="HW3" s="264"/>
      <c r="HX3" s="264"/>
      <c r="HY3" s="264"/>
      <c r="HZ3" s="264"/>
      <c r="IA3" s="264"/>
      <c r="IB3" s="264"/>
      <c r="IC3" s="264"/>
      <c r="ID3" s="264"/>
      <c r="IE3" s="264"/>
      <c r="IF3" s="264"/>
      <c r="IG3" s="264"/>
      <c r="IH3" s="264"/>
      <c r="II3" s="264"/>
      <c r="IJ3" s="264"/>
      <c r="IK3" s="264"/>
      <c r="IL3" s="264"/>
      <c r="IM3" s="264"/>
      <c r="IN3" s="264"/>
      <c r="IO3" s="264"/>
      <c r="IP3" s="264"/>
      <c r="IQ3" s="264"/>
      <c r="IR3" s="264"/>
      <c r="IS3" s="264"/>
      <c r="IT3" s="264"/>
      <c r="IU3" s="264"/>
      <c r="IV3" s="264"/>
      <c r="IW3" s="264"/>
      <c r="IX3" s="264"/>
      <c r="IY3" s="264"/>
      <c r="IZ3" s="264"/>
      <c r="JA3" s="264"/>
      <c r="JB3" s="264"/>
      <c r="JC3" s="264"/>
      <c r="JD3" s="264"/>
      <c r="JE3" s="264"/>
      <c r="JF3" s="264"/>
      <c r="JG3" s="264"/>
      <c r="JH3" s="264"/>
      <c r="JI3" s="264"/>
      <c r="JJ3" s="264"/>
      <c r="JK3" s="264"/>
      <c r="JL3" s="264"/>
      <c r="JM3" s="264"/>
      <c r="JN3" s="264"/>
      <c r="JO3" s="264"/>
      <c r="JP3" s="264"/>
      <c r="JQ3" s="264"/>
      <c r="JR3" s="264"/>
      <c r="JS3" s="264"/>
      <c r="JT3" s="264"/>
      <c r="JU3" s="264"/>
      <c r="JV3" s="264"/>
      <c r="JW3" s="264"/>
      <c r="JX3" s="264"/>
      <c r="JY3" s="264"/>
      <c r="JZ3" s="264"/>
      <c r="KA3" s="264"/>
      <c r="KB3" s="264"/>
      <c r="KC3" s="264"/>
      <c r="KD3" s="264"/>
      <c r="KE3" s="264"/>
      <c r="KF3" s="264"/>
      <c r="KG3" s="264"/>
      <c r="KH3" s="264"/>
      <c r="KI3" s="264"/>
      <c r="KJ3" s="264"/>
      <c r="KK3" s="264"/>
      <c r="KL3" s="264"/>
      <c r="KM3" s="264"/>
      <c r="KN3" s="264"/>
      <c r="KO3" s="264"/>
      <c r="KP3" s="264"/>
      <c r="KQ3" s="264"/>
      <c r="KR3" s="264"/>
      <c r="KS3" s="264"/>
      <c r="KT3" s="264"/>
      <c r="KU3" s="264"/>
      <c r="KV3" s="264"/>
      <c r="KW3" s="264"/>
      <c r="KX3" s="264"/>
      <c r="KY3" s="264"/>
      <c r="KZ3" s="264"/>
      <c r="LA3" s="264"/>
      <c r="LB3" s="264"/>
      <c r="LC3" s="264"/>
      <c r="LD3" s="264"/>
      <c r="LE3" s="264"/>
      <c r="LF3" s="264"/>
      <c r="LG3" s="264"/>
      <c r="LH3" s="264"/>
      <c r="LI3" s="264"/>
      <c r="LJ3" s="264"/>
      <c r="LK3" s="264"/>
      <c r="LL3" s="264"/>
      <c r="LM3" s="264"/>
      <c r="LN3" s="264"/>
      <c r="LO3" s="264"/>
      <c r="LP3" s="264"/>
      <c r="LQ3" s="264"/>
      <c r="LR3" s="264"/>
      <c r="LS3" s="264"/>
      <c r="LT3" s="264"/>
      <c r="LU3" s="264"/>
      <c r="LV3" s="264"/>
      <c r="LW3" s="264"/>
      <c r="LX3" s="264"/>
      <c r="LY3" s="264"/>
      <c r="LZ3" s="264"/>
      <c r="MA3" s="264"/>
      <c r="MB3" s="264"/>
      <c r="MC3" s="264"/>
      <c r="MD3" s="264"/>
      <c r="ME3" s="264"/>
      <c r="MF3" s="264"/>
      <c r="MG3" s="264"/>
      <c r="MH3" s="264"/>
      <c r="MI3" s="264"/>
      <c r="MJ3" s="264"/>
      <c r="MK3" s="264"/>
      <c r="ML3" s="264"/>
      <c r="MM3" s="264"/>
      <c r="MN3" s="264"/>
      <c r="MO3" s="264"/>
      <c r="MP3" s="264"/>
      <c r="MQ3" s="264"/>
      <c r="MR3" s="264"/>
      <c r="MS3" s="264"/>
      <c r="MT3" s="264"/>
      <c r="MU3" s="264"/>
      <c r="MV3" s="264"/>
      <c r="MW3" s="264"/>
      <c r="MX3" s="264"/>
      <c r="MY3" s="264"/>
      <c r="MZ3" s="264"/>
      <c r="NA3" s="264"/>
      <c r="NB3" s="264"/>
      <c r="NC3" s="264"/>
      <c r="ND3" s="264"/>
      <c r="NE3" s="264"/>
      <c r="NF3" s="264"/>
      <c r="NG3" s="264"/>
      <c r="NH3" s="264"/>
      <c r="NI3" s="264"/>
      <c r="NJ3" s="264"/>
      <c r="NK3" s="264"/>
      <c r="NL3" s="264"/>
      <c r="NM3" s="264"/>
      <c r="NN3" s="264"/>
      <c r="NO3" s="264"/>
      <c r="NP3" s="264"/>
      <c r="NQ3" s="264"/>
      <c r="NR3" s="264"/>
      <c r="NS3" s="264"/>
      <c r="NT3" s="264"/>
      <c r="NU3" s="264"/>
      <c r="NV3" s="264"/>
      <c r="NW3" s="264"/>
      <c r="NX3" s="264"/>
      <c r="NY3" s="264"/>
      <c r="NZ3" s="264"/>
      <c r="OA3" s="264"/>
      <c r="OB3" s="264"/>
      <c r="OC3" s="264"/>
      <c r="OD3" s="264"/>
      <c r="OE3" s="264"/>
      <c r="OF3" s="264"/>
      <c r="OG3" s="264"/>
      <c r="OH3" s="264"/>
      <c r="OI3" s="264"/>
      <c r="OJ3" s="264"/>
      <c r="OK3" s="264"/>
      <c r="OL3" s="264"/>
      <c r="OM3" s="264"/>
      <c r="ON3" s="264"/>
      <c r="OO3" s="264"/>
      <c r="OP3" s="264"/>
      <c r="OQ3" s="264"/>
      <c r="OR3" s="264"/>
      <c r="OS3" s="264"/>
      <c r="OT3" s="264"/>
      <c r="OU3" s="264"/>
      <c r="OV3" s="264"/>
      <c r="OW3" s="264"/>
      <c r="OX3" s="264"/>
      <c r="OY3" s="264"/>
      <c r="OZ3" s="264"/>
      <c r="PA3" s="264"/>
      <c r="PB3" s="264"/>
      <c r="PC3" s="264"/>
      <c r="PD3" s="264"/>
      <c r="PE3" s="264"/>
      <c r="PF3" s="264"/>
      <c r="PG3" s="264"/>
      <c r="PH3" s="264"/>
      <c r="PI3" s="264"/>
      <c r="PJ3" s="264"/>
      <c r="PK3" s="264"/>
      <c r="PL3" s="264"/>
      <c r="PM3" s="264"/>
      <c r="PN3" s="264"/>
      <c r="PO3" s="264"/>
      <c r="PP3" s="264"/>
      <c r="PQ3" s="264"/>
      <c r="PR3" s="264"/>
      <c r="PS3" s="264"/>
      <c r="PT3" s="264"/>
      <c r="PU3" s="264"/>
      <c r="PV3" s="264"/>
      <c r="PW3" s="264"/>
      <c r="PX3" s="264"/>
      <c r="PY3" s="264"/>
      <c r="PZ3" s="264"/>
      <c r="QA3" s="264"/>
      <c r="QB3" s="264"/>
      <c r="QC3" s="264"/>
      <c r="QD3" s="264"/>
      <c r="QE3" s="264"/>
      <c r="QF3" s="264"/>
      <c r="QG3" s="264"/>
      <c r="QH3" s="264"/>
      <c r="QI3" s="264"/>
      <c r="QJ3" s="264"/>
      <c r="QK3" s="264"/>
      <c r="QL3" s="264"/>
      <c r="QM3" s="264"/>
      <c r="QN3" s="264"/>
      <c r="QO3" s="264"/>
      <c r="QP3" s="264"/>
      <c r="QQ3" s="264"/>
      <c r="QR3" s="264"/>
      <c r="QS3" s="264"/>
      <c r="QT3" s="264"/>
      <c r="QU3" s="264"/>
      <c r="QV3" s="264"/>
      <c r="QW3" s="264"/>
      <c r="QX3" s="264"/>
      <c r="QY3" s="264"/>
      <c r="QZ3" s="264"/>
      <c r="RA3" s="264"/>
      <c r="RB3" s="264"/>
      <c r="RC3" s="264"/>
      <c r="RD3" s="264"/>
      <c r="RE3" s="264"/>
      <c r="RF3" s="264"/>
      <c r="RG3" s="264"/>
      <c r="RH3" s="264"/>
      <c r="RI3" s="264"/>
      <c r="RJ3" s="264"/>
      <c r="RK3" s="264"/>
      <c r="RL3" s="264"/>
      <c r="RM3" s="264"/>
      <c r="RN3" s="264"/>
      <c r="RO3" s="264"/>
      <c r="RP3" s="264"/>
      <c r="RQ3" s="264"/>
      <c r="RR3" s="264"/>
      <c r="RS3" s="264"/>
      <c r="RT3" s="264"/>
      <c r="RU3" s="264"/>
      <c r="RV3" s="264"/>
      <c r="RW3" s="264"/>
      <c r="RX3" s="264"/>
      <c r="RY3" s="264"/>
      <c r="RZ3" s="264"/>
      <c r="SA3" s="264"/>
      <c r="SB3" s="264"/>
      <c r="SC3" s="264"/>
      <c r="SD3" s="264"/>
      <c r="SE3" s="264"/>
      <c r="SF3" s="264"/>
      <c r="SG3" s="264"/>
      <c r="SH3" s="264"/>
      <c r="SI3" s="264"/>
      <c r="SJ3" s="264"/>
      <c r="SK3" s="264"/>
      <c r="SL3" s="264"/>
      <c r="SM3" s="264"/>
      <c r="SN3" s="264"/>
      <c r="SO3" s="264"/>
      <c r="SP3" s="264"/>
      <c r="SQ3" s="264"/>
      <c r="SR3" s="264"/>
      <c r="SS3" s="264"/>
      <c r="ST3" s="264"/>
      <c r="SU3" s="264"/>
      <c r="SV3" s="264"/>
      <c r="SW3" s="264"/>
      <c r="SX3" s="264"/>
      <c r="SY3" s="264"/>
      <c r="SZ3" s="264"/>
      <c r="TA3" s="264"/>
      <c r="TB3" s="264"/>
      <c r="TC3" s="264"/>
      <c r="TD3" s="264"/>
      <c r="TE3" s="264"/>
      <c r="TF3" s="264"/>
      <c r="TG3" s="264"/>
      <c r="TH3" s="264"/>
      <c r="TI3" s="264"/>
      <c r="TJ3" s="264"/>
      <c r="TK3" s="264"/>
      <c r="TL3" s="264"/>
      <c r="TM3" s="264"/>
      <c r="TN3" s="264"/>
      <c r="TO3" s="264"/>
      <c r="TP3" s="264"/>
      <c r="TQ3" s="264"/>
      <c r="TR3" s="264"/>
      <c r="TS3" s="264"/>
      <c r="TT3" s="264"/>
      <c r="TU3" s="264"/>
      <c r="TV3" s="264"/>
      <c r="TW3" s="264"/>
      <c r="TX3" s="264"/>
      <c r="TY3" s="264"/>
      <c r="TZ3" s="264"/>
      <c r="UA3" s="264"/>
      <c r="UB3" s="264"/>
      <c r="UC3" s="264"/>
      <c r="UD3" s="264"/>
      <c r="UE3" s="264"/>
      <c r="UF3" s="264"/>
      <c r="UG3" s="264"/>
      <c r="UH3" s="264"/>
      <c r="UI3" s="264"/>
      <c r="UJ3" s="264"/>
      <c r="UK3" s="264"/>
      <c r="UL3" s="264"/>
      <c r="UM3" s="264"/>
      <c r="UN3" s="264"/>
      <c r="UO3" s="264"/>
      <c r="UP3" s="264"/>
      <c r="UQ3" s="264"/>
      <c r="UR3" s="264"/>
      <c r="US3" s="264"/>
      <c r="UT3" s="264"/>
      <c r="UU3" s="264"/>
      <c r="UV3" s="264"/>
      <c r="UW3" s="264"/>
      <c r="UX3" s="264"/>
      <c r="UY3" s="264"/>
      <c r="UZ3" s="264"/>
      <c r="VA3" s="264"/>
      <c r="VB3" s="264"/>
      <c r="VC3" s="264"/>
      <c r="VD3" s="264"/>
      <c r="VE3" s="264"/>
      <c r="VF3" s="264"/>
      <c r="VG3" s="264"/>
      <c r="VH3" s="264"/>
      <c r="VI3" s="264"/>
      <c r="VJ3" s="264"/>
      <c r="VK3" s="264"/>
      <c r="VL3" s="264"/>
      <c r="VM3" s="264"/>
      <c r="VN3" s="264"/>
      <c r="VO3" s="264"/>
      <c r="VP3" s="264"/>
      <c r="VQ3" s="264"/>
      <c r="VR3" s="264"/>
      <c r="VS3" s="264"/>
      <c r="VT3" s="264"/>
      <c r="VU3" s="264"/>
      <c r="VV3" s="264"/>
      <c r="VW3" s="264"/>
      <c r="VX3" s="264"/>
      <c r="VY3" s="264"/>
      <c r="VZ3" s="264"/>
      <c r="WA3" s="264"/>
      <c r="WB3" s="264"/>
      <c r="WC3" s="264"/>
      <c r="WD3" s="264"/>
      <c r="WE3" s="264"/>
      <c r="WF3" s="264"/>
      <c r="WG3" s="264"/>
      <c r="WH3" s="264"/>
      <c r="WI3" s="264"/>
      <c r="WJ3" s="264"/>
      <c r="WK3" s="264"/>
      <c r="WL3" s="264"/>
      <c r="WM3" s="264"/>
      <c r="WN3" s="264"/>
      <c r="WO3" s="264"/>
      <c r="WP3" s="264"/>
      <c r="WQ3" s="264"/>
      <c r="WR3" s="264"/>
      <c r="WS3" s="264"/>
      <c r="WT3" s="264"/>
      <c r="WU3" s="264"/>
      <c r="WV3" s="264"/>
      <c r="WW3" s="264"/>
      <c r="WX3" s="264"/>
      <c r="WY3" s="264"/>
      <c r="WZ3" s="264"/>
      <c r="XA3" s="264"/>
      <c r="XB3" s="264"/>
      <c r="XC3" s="264"/>
      <c r="XD3" s="264"/>
      <c r="XE3" s="264"/>
      <c r="XF3" s="264"/>
      <c r="XG3" s="264"/>
      <c r="XH3" s="264"/>
      <c r="XI3" s="264"/>
      <c r="XJ3" s="264"/>
      <c r="XK3" s="264"/>
      <c r="XL3" s="264"/>
      <c r="XM3" s="264"/>
      <c r="XN3" s="264"/>
      <c r="XO3" s="264"/>
      <c r="XP3" s="264"/>
      <c r="XQ3" s="264"/>
      <c r="XR3" s="264"/>
      <c r="XS3" s="264"/>
      <c r="XT3" s="264"/>
      <c r="XU3" s="264"/>
      <c r="XV3" s="264"/>
      <c r="XW3" s="264"/>
      <c r="XX3" s="264"/>
      <c r="XY3" s="264"/>
      <c r="XZ3" s="264"/>
      <c r="YA3" s="264"/>
      <c r="YB3" s="264"/>
      <c r="YC3" s="264"/>
      <c r="YD3" s="264"/>
      <c r="YE3" s="264"/>
      <c r="YF3" s="264"/>
      <c r="YG3" s="264"/>
      <c r="YH3" s="264"/>
      <c r="YI3" s="264"/>
      <c r="YJ3" s="264"/>
      <c r="YK3" s="264"/>
      <c r="YL3" s="264"/>
      <c r="YM3" s="264"/>
      <c r="YN3" s="264"/>
      <c r="YO3" s="264"/>
      <c r="YP3" s="264"/>
      <c r="YQ3" s="264"/>
      <c r="YR3" s="264"/>
      <c r="YS3" s="264"/>
      <c r="YT3" s="264"/>
      <c r="YU3" s="264"/>
      <c r="YV3" s="264"/>
      <c r="YW3" s="264"/>
      <c r="YX3" s="264"/>
      <c r="YY3" s="264"/>
      <c r="YZ3" s="264"/>
      <c r="ZA3" s="264"/>
      <c r="ZB3" s="264"/>
      <c r="ZC3" s="264"/>
      <c r="ZD3" s="264"/>
      <c r="ZE3" s="264"/>
      <c r="ZF3" s="264"/>
      <c r="ZG3" s="264"/>
      <c r="ZH3" s="264"/>
      <c r="ZI3" s="264"/>
      <c r="ZJ3" s="264"/>
      <c r="ZK3" s="264"/>
      <c r="ZL3" s="264"/>
      <c r="ZM3" s="264"/>
      <c r="ZN3" s="264"/>
      <c r="ZO3" s="264"/>
      <c r="ZP3" s="264"/>
      <c r="ZQ3" s="264"/>
      <c r="ZR3" s="264"/>
      <c r="ZS3" s="264"/>
      <c r="ZT3" s="264"/>
      <c r="ZU3" s="264"/>
      <c r="ZV3" s="264"/>
      <c r="ZW3" s="264"/>
      <c r="ZX3" s="264"/>
      <c r="ZY3" s="264"/>
      <c r="ZZ3" s="264"/>
      <c r="AAA3" s="264"/>
      <c r="AAB3" s="264"/>
      <c r="AAC3" s="264"/>
      <c r="AAD3" s="264"/>
      <c r="AAE3" s="264"/>
      <c r="AAF3" s="264"/>
      <c r="AAG3" s="264"/>
      <c r="AAH3" s="264"/>
      <c r="AAI3" s="264"/>
      <c r="AAJ3" s="264"/>
      <c r="AAK3" s="264"/>
      <c r="AAL3" s="264"/>
      <c r="AAM3" s="264"/>
      <c r="AAN3" s="264"/>
      <c r="AAO3" s="264"/>
      <c r="AAP3" s="264"/>
      <c r="AAQ3" s="264"/>
      <c r="AAR3" s="264"/>
      <c r="AAS3" s="264"/>
      <c r="AAT3" s="264"/>
      <c r="AAU3" s="264"/>
      <c r="AAV3" s="264"/>
      <c r="AAW3" s="264"/>
      <c r="AAX3" s="264"/>
      <c r="AAY3" s="264"/>
      <c r="AAZ3" s="264"/>
      <c r="ABA3" s="264"/>
      <c r="ABB3" s="264"/>
      <c r="ABC3" s="264"/>
      <c r="ABD3" s="264"/>
      <c r="ABE3" s="264"/>
      <c r="ABF3" s="264"/>
      <c r="ABG3" s="264"/>
      <c r="ABH3" s="264"/>
      <c r="ABI3" s="264"/>
      <c r="ABJ3" s="264"/>
      <c r="ABK3" s="264"/>
      <c r="ABL3" s="264"/>
      <c r="ABM3" s="264"/>
      <c r="ABN3" s="264"/>
      <c r="ABO3" s="264"/>
      <c r="ABP3" s="264"/>
      <c r="ABQ3" s="264"/>
      <c r="ABR3" s="264"/>
      <c r="ABS3" s="264"/>
      <c r="ABT3" s="264"/>
      <c r="ABU3" s="264"/>
      <c r="ABV3" s="264"/>
      <c r="ABW3" s="264"/>
      <c r="ABX3" s="264"/>
      <c r="ABY3" s="264"/>
      <c r="ABZ3" s="264"/>
      <c r="ACA3" s="264"/>
      <c r="ACB3" s="264"/>
      <c r="ACC3" s="264"/>
      <c r="ACD3" s="264"/>
      <c r="ACE3" s="264"/>
      <c r="ACF3" s="264"/>
      <c r="ACG3" s="264"/>
      <c r="ACH3" s="264"/>
      <c r="ACI3" s="264"/>
      <c r="ACJ3" s="264"/>
      <c r="ACK3" s="264"/>
      <c r="ACL3" s="264"/>
      <c r="ACM3" s="264"/>
      <c r="ACN3" s="264"/>
      <c r="ACO3" s="264"/>
      <c r="ACP3" s="264"/>
      <c r="ACQ3" s="264"/>
      <c r="ACR3" s="264"/>
      <c r="ACS3" s="264"/>
      <c r="ACT3" s="264"/>
      <c r="ACU3" s="264"/>
      <c r="ACV3" s="264"/>
      <c r="ACW3" s="264"/>
      <c r="ACX3" s="264"/>
      <c r="ACY3" s="264"/>
      <c r="ACZ3" s="264"/>
      <c r="ADA3" s="264"/>
      <c r="ADB3" s="264"/>
      <c r="ADC3" s="264"/>
      <c r="ADD3" s="264"/>
      <c r="ADE3" s="264"/>
      <c r="ADF3" s="264"/>
      <c r="ADG3" s="264"/>
      <c r="ADH3" s="264"/>
      <c r="ADI3" s="264"/>
      <c r="ADJ3" s="264"/>
      <c r="ADK3" s="264"/>
      <c r="ADL3" s="264"/>
      <c r="ADM3" s="264"/>
      <c r="ADN3" s="264"/>
      <c r="ADO3" s="264"/>
      <c r="ADP3" s="264"/>
      <c r="ADQ3" s="264"/>
      <c r="ADR3" s="264"/>
      <c r="ADS3" s="264"/>
      <c r="ADT3" s="264"/>
      <c r="ADU3" s="264"/>
      <c r="ADV3" s="264"/>
      <c r="ADW3" s="264"/>
      <c r="ADX3" s="264"/>
      <c r="ADY3" s="264"/>
      <c r="ADZ3" s="264"/>
      <c r="AEA3" s="264"/>
      <c r="AEB3" s="264"/>
      <c r="AEC3" s="264"/>
      <c r="AED3" s="264"/>
      <c r="AEE3" s="264"/>
      <c r="AEF3" s="264"/>
      <c r="AEG3" s="264"/>
      <c r="AEH3" s="264"/>
      <c r="AEI3" s="264"/>
      <c r="AEJ3" s="264"/>
      <c r="AEK3" s="264"/>
      <c r="AEL3" s="264"/>
      <c r="AEM3" s="264"/>
      <c r="AEN3" s="264"/>
      <c r="AEO3" s="264"/>
      <c r="AEP3" s="264"/>
      <c r="AEQ3" s="264"/>
      <c r="AER3" s="264"/>
      <c r="AES3" s="264"/>
      <c r="AET3" s="264"/>
      <c r="AEU3" s="264"/>
      <c r="AEV3" s="264"/>
      <c r="AEW3" s="264"/>
      <c r="AEX3" s="264"/>
      <c r="AEY3" s="264"/>
      <c r="AEZ3" s="264"/>
      <c r="AFA3" s="264"/>
      <c r="AFB3" s="264"/>
      <c r="AFC3" s="264"/>
      <c r="AFD3" s="264"/>
      <c r="AFE3" s="264"/>
      <c r="AFF3" s="264"/>
      <c r="AFG3" s="264"/>
      <c r="AFH3" s="264"/>
      <c r="AFI3" s="264"/>
      <c r="AFJ3" s="264"/>
      <c r="AFK3" s="264"/>
      <c r="AFL3" s="264"/>
      <c r="AFM3" s="264"/>
      <c r="AFN3" s="264"/>
      <c r="AFO3" s="264"/>
      <c r="AFP3" s="264"/>
      <c r="AFQ3" s="264"/>
      <c r="AFR3" s="264"/>
      <c r="AFS3" s="264"/>
      <c r="AFT3" s="264"/>
      <c r="AFU3" s="264"/>
      <c r="AFV3" s="264"/>
      <c r="AFW3" s="264"/>
      <c r="AFX3" s="264"/>
      <c r="AFY3" s="264"/>
      <c r="AFZ3" s="264"/>
      <c r="AGA3" s="264"/>
      <c r="AGB3" s="264"/>
      <c r="AGC3" s="264"/>
      <c r="AGD3" s="264"/>
      <c r="AGE3" s="264"/>
      <c r="AGF3" s="264"/>
      <c r="AGG3" s="264"/>
      <c r="AGH3" s="264"/>
      <c r="AGI3" s="264"/>
      <c r="AGJ3" s="264"/>
      <c r="AGK3" s="264"/>
      <c r="AGL3" s="264"/>
      <c r="AGM3" s="264"/>
      <c r="AGN3" s="264"/>
      <c r="AGO3" s="264"/>
      <c r="AGP3" s="264"/>
      <c r="AGQ3" s="264"/>
      <c r="AGR3" s="264"/>
      <c r="AGS3" s="264"/>
      <c r="AGT3" s="264"/>
      <c r="AGU3" s="264"/>
      <c r="AGV3" s="264"/>
      <c r="AGW3" s="264"/>
      <c r="AGX3" s="264"/>
      <c r="AGY3" s="264"/>
      <c r="AGZ3" s="264"/>
      <c r="AHA3" s="264"/>
      <c r="AHB3" s="264"/>
      <c r="AHC3" s="264"/>
      <c r="AHD3" s="264"/>
      <c r="AHE3" s="264"/>
      <c r="AHF3" s="264"/>
      <c r="AHG3" s="264"/>
      <c r="AHH3" s="264"/>
      <c r="AHI3" s="264"/>
      <c r="AHJ3" s="264"/>
      <c r="AHK3" s="264"/>
      <c r="AHL3" s="264"/>
      <c r="AHM3" s="264"/>
      <c r="AHN3" s="264"/>
      <c r="AHO3" s="264"/>
      <c r="AHP3" s="264"/>
      <c r="AHQ3" s="264"/>
      <c r="AHR3" s="264"/>
      <c r="AHS3" s="264"/>
      <c r="AHT3" s="264"/>
      <c r="AHU3" s="264"/>
      <c r="AHV3" s="264"/>
      <c r="AHW3" s="264"/>
      <c r="AHX3" s="264"/>
      <c r="AHY3" s="264"/>
      <c r="AHZ3" s="264"/>
      <c r="AIA3" s="264"/>
      <c r="AIB3" s="264"/>
      <c r="AIC3" s="264"/>
      <c r="AID3" s="264"/>
      <c r="AIE3" s="264"/>
      <c r="AIF3" s="264"/>
      <c r="AIG3" s="264"/>
      <c r="AIH3" s="264"/>
      <c r="AII3" s="264"/>
      <c r="AIJ3" s="264"/>
      <c r="AIK3" s="264"/>
      <c r="AIL3" s="264"/>
      <c r="AIM3" s="264"/>
      <c r="AIN3" s="264"/>
      <c r="AIO3" s="264"/>
      <c r="AIP3" s="264"/>
      <c r="AIQ3" s="264"/>
      <c r="AIR3" s="264"/>
      <c r="AIS3" s="264"/>
      <c r="AIT3" s="264"/>
      <c r="AIU3" s="264"/>
      <c r="AIV3" s="264"/>
      <c r="AIW3" s="264"/>
      <c r="AIX3" s="264"/>
      <c r="AIY3" s="264"/>
      <c r="AIZ3" s="264"/>
      <c r="AJA3" s="264"/>
      <c r="AJB3" s="264"/>
      <c r="AJC3" s="264"/>
      <c r="AJD3" s="264"/>
      <c r="AJE3" s="264"/>
      <c r="AJF3" s="264"/>
      <c r="AJG3" s="264"/>
      <c r="AJH3" s="264"/>
      <c r="AJI3" s="264"/>
      <c r="AJJ3" s="264"/>
      <c r="AJK3" s="264"/>
      <c r="AJL3" s="264"/>
      <c r="AJM3" s="264"/>
      <c r="AJN3" s="264"/>
      <c r="AJO3" s="264"/>
      <c r="AJP3" s="264"/>
      <c r="AJQ3" s="264"/>
      <c r="AJR3" s="264"/>
      <c r="AJS3" s="264"/>
      <c r="AJT3" s="264"/>
      <c r="AJU3" s="264"/>
      <c r="AJV3" s="264"/>
      <c r="AJW3" s="264"/>
      <c r="AJX3" s="264"/>
      <c r="AJY3" s="264"/>
      <c r="AJZ3" s="264"/>
      <c r="AKA3" s="264"/>
      <c r="AKB3" s="264"/>
      <c r="AKC3" s="264"/>
      <c r="AKD3" s="264"/>
      <c r="AKE3" s="264"/>
      <c r="AKF3" s="264"/>
      <c r="AKG3" s="264"/>
      <c r="AKH3" s="264"/>
      <c r="AKI3" s="264"/>
      <c r="AKJ3" s="264"/>
      <c r="AKK3" s="264"/>
      <c r="AKL3" s="264"/>
      <c r="AKM3" s="264"/>
      <c r="AKN3" s="264"/>
      <c r="AKO3" s="264"/>
      <c r="AKP3" s="264"/>
      <c r="AKQ3" s="264"/>
      <c r="AKR3" s="264"/>
      <c r="AKS3" s="264"/>
      <c r="AKT3" s="264"/>
      <c r="AKU3" s="264"/>
      <c r="AKV3" s="264"/>
      <c r="AKW3" s="264"/>
      <c r="AKX3" s="264"/>
      <c r="AKY3" s="264"/>
      <c r="AKZ3" s="264"/>
      <c r="ALA3" s="264"/>
    </row>
    <row r="4" spans="1:989" s="265" customFormat="1" ht="52.5" customHeight="1" x14ac:dyDescent="0.35">
      <c r="A4" s="269" t="s">
        <v>193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4"/>
      <c r="T4" s="264"/>
      <c r="U4" s="264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4"/>
      <c r="BT4" s="264"/>
      <c r="BU4" s="264"/>
      <c r="BV4" s="264"/>
      <c r="BW4" s="264"/>
      <c r="BX4" s="264"/>
      <c r="BY4" s="264"/>
      <c r="BZ4" s="264"/>
      <c r="CA4" s="264"/>
      <c r="CB4" s="264"/>
      <c r="CC4" s="264"/>
      <c r="CD4" s="264"/>
      <c r="CE4" s="264"/>
      <c r="CF4" s="264"/>
      <c r="CG4" s="264"/>
      <c r="CH4" s="264"/>
      <c r="CI4" s="264"/>
      <c r="CJ4" s="264"/>
      <c r="CK4" s="264"/>
      <c r="CL4" s="264"/>
      <c r="CM4" s="264"/>
      <c r="CN4" s="264"/>
      <c r="CO4" s="264"/>
      <c r="CP4" s="264"/>
      <c r="CQ4" s="264"/>
      <c r="CR4" s="264"/>
      <c r="CS4" s="264"/>
      <c r="CT4" s="264"/>
      <c r="CU4" s="264"/>
      <c r="CV4" s="264"/>
      <c r="CW4" s="264"/>
      <c r="CX4" s="264"/>
      <c r="CY4" s="264"/>
      <c r="CZ4" s="264"/>
      <c r="DA4" s="264"/>
      <c r="DB4" s="264"/>
      <c r="DC4" s="264"/>
      <c r="DD4" s="264"/>
      <c r="DE4" s="264"/>
      <c r="DF4" s="264"/>
      <c r="DG4" s="264"/>
      <c r="DH4" s="264"/>
      <c r="DI4" s="264"/>
      <c r="DJ4" s="264"/>
      <c r="DK4" s="264"/>
      <c r="DL4" s="264"/>
      <c r="DM4" s="264"/>
      <c r="DN4" s="264"/>
      <c r="DO4" s="264"/>
      <c r="DP4" s="264"/>
      <c r="DQ4" s="264"/>
      <c r="DR4" s="264"/>
      <c r="DS4" s="264"/>
      <c r="DT4" s="264"/>
      <c r="DU4" s="264"/>
      <c r="DV4" s="264"/>
      <c r="DW4" s="264"/>
      <c r="DX4" s="264"/>
      <c r="DY4" s="264"/>
      <c r="DZ4" s="264"/>
      <c r="EA4" s="264"/>
      <c r="EB4" s="264"/>
      <c r="EC4" s="264"/>
      <c r="ED4" s="264"/>
      <c r="EE4" s="264"/>
      <c r="EF4" s="264"/>
      <c r="EG4" s="264"/>
      <c r="EH4" s="264"/>
      <c r="EI4" s="264"/>
      <c r="EJ4" s="264"/>
      <c r="EK4" s="264"/>
      <c r="EL4" s="264"/>
      <c r="EM4" s="264"/>
      <c r="EN4" s="264"/>
      <c r="EO4" s="264"/>
      <c r="EP4" s="264"/>
      <c r="EQ4" s="264"/>
      <c r="ER4" s="264"/>
      <c r="ES4" s="264"/>
      <c r="ET4" s="264"/>
      <c r="EU4" s="264"/>
      <c r="EV4" s="264"/>
      <c r="EW4" s="264"/>
      <c r="EX4" s="264"/>
      <c r="EY4" s="264"/>
      <c r="EZ4" s="264"/>
      <c r="FA4" s="264"/>
      <c r="FB4" s="264"/>
      <c r="FC4" s="264"/>
      <c r="FD4" s="264"/>
      <c r="FE4" s="264"/>
      <c r="FF4" s="264"/>
      <c r="FG4" s="264"/>
      <c r="FH4" s="264"/>
      <c r="FI4" s="264"/>
      <c r="FJ4" s="264"/>
      <c r="FK4" s="264"/>
      <c r="FL4" s="264"/>
      <c r="FM4" s="264"/>
      <c r="FN4" s="264"/>
      <c r="FO4" s="264"/>
      <c r="FP4" s="264"/>
      <c r="FQ4" s="264"/>
      <c r="FR4" s="264"/>
      <c r="FS4" s="264"/>
      <c r="FT4" s="264"/>
      <c r="FU4" s="264"/>
      <c r="FV4" s="264"/>
      <c r="FW4" s="264"/>
      <c r="FX4" s="264"/>
      <c r="FY4" s="264"/>
      <c r="FZ4" s="264"/>
      <c r="GA4" s="264"/>
      <c r="GB4" s="264"/>
      <c r="GC4" s="264"/>
      <c r="GD4" s="264"/>
      <c r="GE4" s="264"/>
      <c r="GF4" s="264"/>
      <c r="GG4" s="264"/>
      <c r="GH4" s="264"/>
      <c r="GI4" s="264"/>
      <c r="GJ4" s="264"/>
      <c r="GK4" s="264"/>
      <c r="GL4" s="264"/>
      <c r="GM4" s="264"/>
      <c r="GN4" s="264"/>
      <c r="GO4" s="264"/>
      <c r="GP4" s="264"/>
      <c r="GQ4" s="264"/>
      <c r="GR4" s="264"/>
      <c r="GS4" s="264"/>
      <c r="GT4" s="264"/>
      <c r="GU4" s="264"/>
      <c r="GV4" s="264"/>
      <c r="GW4" s="264"/>
      <c r="GX4" s="264"/>
      <c r="GY4" s="264"/>
      <c r="GZ4" s="264"/>
      <c r="HA4" s="264"/>
      <c r="HB4" s="264"/>
      <c r="HC4" s="264"/>
      <c r="HD4" s="264"/>
      <c r="HE4" s="264"/>
      <c r="HF4" s="264"/>
      <c r="HG4" s="264"/>
      <c r="HH4" s="264"/>
      <c r="HI4" s="264"/>
      <c r="HJ4" s="264"/>
      <c r="HK4" s="264"/>
      <c r="HL4" s="264"/>
      <c r="HM4" s="264"/>
      <c r="HN4" s="264"/>
      <c r="HO4" s="264"/>
      <c r="HP4" s="264"/>
      <c r="HQ4" s="264"/>
      <c r="HR4" s="264"/>
      <c r="HS4" s="264"/>
      <c r="HT4" s="264"/>
      <c r="HU4" s="264"/>
      <c r="HV4" s="264"/>
      <c r="HW4" s="264"/>
      <c r="HX4" s="264"/>
      <c r="HY4" s="264"/>
      <c r="HZ4" s="264"/>
      <c r="IA4" s="264"/>
      <c r="IB4" s="264"/>
      <c r="IC4" s="264"/>
      <c r="ID4" s="264"/>
      <c r="IE4" s="264"/>
      <c r="IF4" s="264"/>
      <c r="IG4" s="264"/>
      <c r="IH4" s="264"/>
      <c r="II4" s="264"/>
      <c r="IJ4" s="264"/>
      <c r="IK4" s="264"/>
      <c r="IL4" s="264"/>
      <c r="IM4" s="264"/>
      <c r="IN4" s="264"/>
      <c r="IO4" s="264"/>
      <c r="IP4" s="264"/>
      <c r="IQ4" s="264"/>
      <c r="IR4" s="264"/>
      <c r="IS4" s="264"/>
      <c r="IT4" s="264"/>
      <c r="IU4" s="264"/>
      <c r="IV4" s="264"/>
      <c r="IW4" s="264"/>
      <c r="IX4" s="264"/>
      <c r="IY4" s="264"/>
      <c r="IZ4" s="264"/>
      <c r="JA4" s="264"/>
      <c r="JB4" s="264"/>
      <c r="JC4" s="264"/>
      <c r="JD4" s="264"/>
      <c r="JE4" s="264"/>
      <c r="JF4" s="264"/>
      <c r="JG4" s="264"/>
      <c r="JH4" s="264"/>
      <c r="JI4" s="264"/>
      <c r="JJ4" s="264"/>
      <c r="JK4" s="264"/>
      <c r="JL4" s="264"/>
      <c r="JM4" s="264"/>
      <c r="JN4" s="264"/>
      <c r="JO4" s="264"/>
      <c r="JP4" s="264"/>
      <c r="JQ4" s="264"/>
      <c r="JR4" s="264"/>
      <c r="JS4" s="264"/>
      <c r="JT4" s="264"/>
      <c r="JU4" s="264"/>
      <c r="JV4" s="264"/>
      <c r="JW4" s="264"/>
      <c r="JX4" s="264"/>
      <c r="JY4" s="264"/>
      <c r="JZ4" s="264"/>
      <c r="KA4" s="264"/>
      <c r="KB4" s="264"/>
      <c r="KC4" s="264"/>
      <c r="KD4" s="264"/>
      <c r="KE4" s="264"/>
      <c r="KF4" s="264"/>
      <c r="KG4" s="264"/>
      <c r="KH4" s="264"/>
      <c r="KI4" s="264"/>
      <c r="KJ4" s="264"/>
      <c r="KK4" s="264"/>
      <c r="KL4" s="264"/>
      <c r="KM4" s="264"/>
      <c r="KN4" s="264"/>
      <c r="KO4" s="264"/>
      <c r="KP4" s="264"/>
      <c r="KQ4" s="264"/>
      <c r="KR4" s="264"/>
      <c r="KS4" s="264"/>
      <c r="KT4" s="264"/>
      <c r="KU4" s="264"/>
      <c r="KV4" s="264"/>
      <c r="KW4" s="264"/>
      <c r="KX4" s="264"/>
      <c r="KY4" s="264"/>
      <c r="KZ4" s="264"/>
      <c r="LA4" s="264"/>
      <c r="LB4" s="264"/>
      <c r="LC4" s="264"/>
      <c r="LD4" s="264"/>
      <c r="LE4" s="264"/>
      <c r="LF4" s="264"/>
      <c r="LG4" s="264"/>
      <c r="LH4" s="264"/>
      <c r="LI4" s="264"/>
      <c r="LJ4" s="264"/>
      <c r="LK4" s="264"/>
      <c r="LL4" s="264"/>
      <c r="LM4" s="264"/>
      <c r="LN4" s="264"/>
      <c r="LO4" s="264"/>
      <c r="LP4" s="264"/>
      <c r="LQ4" s="264"/>
      <c r="LR4" s="264"/>
      <c r="LS4" s="264"/>
      <c r="LT4" s="264"/>
      <c r="LU4" s="264"/>
      <c r="LV4" s="264"/>
      <c r="LW4" s="264"/>
      <c r="LX4" s="264"/>
      <c r="LY4" s="264"/>
      <c r="LZ4" s="264"/>
      <c r="MA4" s="264"/>
      <c r="MB4" s="264"/>
      <c r="MC4" s="264"/>
      <c r="MD4" s="264"/>
      <c r="ME4" s="264"/>
      <c r="MF4" s="264"/>
      <c r="MG4" s="264"/>
      <c r="MH4" s="264"/>
      <c r="MI4" s="264"/>
      <c r="MJ4" s="264"/>
      <c r="MK4" s="264"/>
      <c r="ML4" s="264"/>
      <c r="MM4" s="264"/>
      <c r="MN4" s="264"/>
      <c r="MO4" s="264"/>
      <c r="MP4" s="264"/>
      <c r="MQ4" s="264"/>
      <c r="MR4" s="264"/>
      <c r="MS4" s="264"/>
      <c r="MT4" s="264"/>
      <c r="MU4" s="264"/>
      <c r="MV4" s="264"/>
      <c r="MW4" s="264"/>
      <c r="MX4" s="264"/>
      <c r="MY4" s="264"/>
      <c r="MZ4" s="264"/>
      <c r="NA4" s="264"/>
      <c r="NB4" s="264"/>
      <c r="NC4" s="264"/>
      <c r="ND4" s="264"/>
      <c r="NE4" s="264"/>
      <c r="NF4" s="264"/>
      <c r="NG4" s="264"/>
      <c r="NH4" s="264"/>
      <c r="NI4" s="264"/>
      <c r="NJ4" s="264"/>
      <c r="NK4" s="264"/>
      <c r="NL4" s="264"/>
      <c r="NM4" s="264"/>
      <c r="NN4" s="264"/>
      <c r="NO4" s="264"/>
      <c r="NP4" s="264"/>
      <c r="NQ4" s="264"/>
      <c r="NR4" s="264"/>
      <c r="NS4" s="264"/>
      <c r="NT4" s="264"/>
      <c r="NU4" s="264"/>
      <c r="NV4" s="264"/>
      <c r="NW4" s="264"/>
      <c r="NX4" s="264"/>
      <c r="NY4" s="264"/>
      <c r="NZ4" s="264"/>
      <c r="OA4" s="264"/>
      <c r="OB4" s="264"/>
      <c r="OC4" s="264"/>
      <c r="OD4" s="264"/>
      <c r="OE4" s="264"/>
      <c r="OF4" s="264"/>
      <c r="OG4" s="264"/>
      <c r="OH4" s="264"/>
      <c r="OI4" s="264"/>
      <c r="OJ4" s="264"/>
      <c r="OK4" s="264"/>
      <c r="OL4" s="264"/>
      <c r="OM4" s="264"/>
      <c r="ON4" s="264"/>
      <c r="OO4" s="264"/>
      <c r="OP4" s="264"/>
      <c r="OQ4" s="264"/>
      <c r="OR4" s="264"/>
      <c r="OS4" s="264"/>
      <c r="OT4" s="264"/>
      <c r="OU4" s="264"/>
      <c r="OV4" s="264"/>
      <c r="OW4" s="264"/>
      <c r="OX4" s="264"/>
      <c r="OY4" s="264"/>
      <c r="OZ4" s="264"/>
      <c r="PA4" s="264"/>
      <c r="PB4" s="264"/>
      <c r="PC4" s="264"/>
      <c r="PD4" s="264"/>
      <c r="PE4" s="264"/>
      <c r="PF4" s="264"/>
      <c r="PG4" s="264"/>
      <c r="PH4" s="264"/>
      <c r="PI4" s="264"/>
      <c r="PJ4" s="264"/>
      <c r="PK4" s="264"/>
      <c r="PL4" s="264"/>
      <c r="PM4" s="264"/>
      <c r="PN4" s="264"/>
      <c r="PO4" s="264"/>
      <c r="PP4" s="264"/>
      <c r="PQ4" s="264"/>
      <c r="PR4" s="264"/>
      <c r="PS4" s="264"/>
      <c r="PT4" s="264"/>
      <c r="PU4" s="264"/>
      <c r="PV4" s="264"/>
      <c r="PW4" s="264"/>
      <c r="PX4" s="264"/>
      <c r="PY4" s="264"/>
      <c r="PZ4" s="264"/>
      <c r="QA4" s="264"/>
      <c r="QB4" s="264"/>
      <c r="QC4" s="264"/>
      <c r="QD4" s="264"/>
      <c r="QE4" s="264"/>
      <c r="QF4" s="264"/>
      <c r="QG4" s="264"/>
      <c r="QH4" s="264"/>
      <c r="QI4" s="264"/>
      <c r="QJ4" s="264"/>
      <c r="QK4" s="264"/>
      <c r="QL4" s="264"/>
      <c r="QM4" s="264"/>
      <c r="QN4" s="264"/>
      <c r="QO4" s="264"/>
      <c r="QP4" s="264"/>
      <c r="QQ4" s="264"/>
      <c r="QR4" s="264"/>
      <c r="QS4" s="264"/>
      <c r="QT4" s="264"/>
      <c r="QU4" s="264"/>
      <c r="QV4" s="264"/>
      <c r="QW4" s="264"/>
      <c r="QX4" s="264"/>
      <c r="QY4" s="264"/>
      <c r="QZ4" s="264"/>
      <c r="RA4" s="264"/>
      <c r="RB4" s="264"/>
      <c r="RC4" s="264"/>
      <c r="RD4" s="264"/>
      <c r="RE4" s="264"/>
      <c r="RF4" s="264"/>
      <c r="RG4" s="264"/>
      <c r="RH4" s="264"/>
      <c r="RI4" s="264"/>
      <c r="RJ4" s="264"/>
      <c r="RK4" s="264"/>
      <c r="RL4" s="264"/>
      <c r="RM4" s="264"/>
      <c r="RN4" s="264"/>
      <c r="RO4" s="264"/>
      <c r="RP4" s="264"/>
      <c r="RQ4" s="264"/>
      <c r="RR4" s="264"/>
      <c r="RS4" s="264"/>
      <c r="RT4" s="264"/>
      <c r="RU4" s="264"/>
      <c r="RV4" s="264"/>
      <c r="RW4" s="264"/>
      <c r="RX4" s="264"/>
      <c r="RY4" s="264"/>
      <c r="RZ4" s="264"/>
      <c r="SA4" s="264"/>
      <c r="SB4" s="264"/>
      <c r="SC4" s="264"/>
      <c r="SD4" s="264"/>
      <c r="SE4" s="264"/>
      <c r="SF4" s="264"/>
      <c r="SG4" s="264"/>
      <c r="SH4" s="264"/>
      <c r="SI4" s="264"/>
      <c r="SJ4" s="264"/>
      <c r="SK4" s="264"/>
      <c r="SL4" s="264"/>
      <c r="SM4" s="264"/>
      <c r="SN4" s="264"/>
      <c r="SO4" s="264"/>
      <c r="SP4" s="264"/>
      <c r="SQ4" s="264"/>
      <c r="SR4" s="264"/>
      <c r="SS4" s="264"/>
      <c r="ST4" s="264"/>
      <c r="SU4" s="264"/>
      <c r="SV4" s="264"/>
      <c r="SW4" s="264"/>
      <c r="SX4" s="264"/>
      <c r="SY4" s="264"/>
      <c r="SZ4" s="264"/>
      <c r="TA4" s="264"/>
      <c r="TB4" s="264"/>
      <c r="TC4" s="264"/>
      <c r="TD4" s="264"/>
      <c r="TE4" s="264"/>
      <c r="TF4" s="264"/>
      <c r="TG4" s="264"/>
      <c r="TH4" s="264"/>
      <c r="TI4" s="264"/>
      <c r="TJ4" s="264"/>
      <c r="TK4" s="264"/>
      <c r="TL4" s="264"/>
      <c r="TM4" s="264"/>
      <c r="TN4" s="264"/>
      <c r="TO4" s="264"/>
      <c r="TP4" s="264"/>
      <c r="TQ4" s="264"/>
      <c r="TR4" s="264"/>
      <c r="TS4" s="264"/>
      <c r="TT4" s="264"/>
      <c r="TU4" s="264"/>
      <c r="TV4" s="264"/>
      <c r="TW4" s="264"/>
      <c r="TX4" s="264"/>
      <c r="TY4" s="264"/>
      <c r="TZ4" s="264"/>
      <c r="UA4" s="264"/>
      <c r="UB4" s="264"/>
      <c r="UC4" s="264"/>
      <c r="UD4" s="264"/>
      <c r="UE4" s="264"/>
      <c r="UF4" s="264"/>
      <c r="UG4" s="264"/>
      <c r="UH4" s="264"/>
      <c r="UI4" s="264"/>
      <c r="UJ4" s="264"/>
      <c r="UK4" s="264"/>
      <c r="UL4" s="264"/>
      <c r="UM4" s="264"/>
      <c r="UN4" s="264"/>
      <c r="UO4" s="264"/>
      <c r="UP4" s="264"/>
      <c r="UQ4" s="264"/>
      <c r="UR4" s="264"/>
      <c r="US4" s="264"/>
      <c r="UT4" s="264"/>
      <c r="UU4" s="264"/>
      <c r="UV4" s="264"/>
      <c r="UW4" s="264"/>
      <c r="UX4" s="264"/>
      <c r="UY4" s="264"/>
      <c r="UZ4" s="264"/>
      <c r="VA4" s="264"/>
      <c r="VB4" s="264"/>
      <c r="VC4" s="264"/>
      <c r="VD4" s="264"/>
      <c r="VE4" s="264"/>
      <c r="VF4" s="264"/>
      <c r="VG4" s="264"/>
      <c r="VH4" s="264"/>
      <c r="VI4" s="264"/>
      <c r="VJ4" s="264"/>
      <c r="VK4" s="264"/>
      <c r="VL4" s="264"/>
      <c r="VM4" s="264"/>
      <c r="VN4" s="264"/>
      <c r="VO4" s="264"/>
      <c r="VP4" s="264"/>
      <c r="VQ4" s="264"/>
      <c r="VR4" s="264"/>
      <c r="VS4" s="264"/>
      <c r="VT4" s="264"/>
      <c r="VU4" s="264"/>
      <c r="VV4" s="264"/>
      <c r="VW4" s="264"/>
      <c r="VX4" s="264"/>
      <c r="VY4" s="264"/>
      <c r="VZ4" s="264"/>
      <c r="WA4" s="264"/>
      <c r="WB4" s="264"/>
      <c r="WC4" s="264"/>
      <c r="WD4" s="264"/>
      <c r="WE4" s="264"/>
      <c r="WF4" s="264"/>
      <c r="WG4" s="264"/>
      <c r="WH4" s="264"/>
      <c r="WI4" s="264"/>
      <c r="WJ4" s="264"/>
      <c r="WK4" s="264"/>
      <c r="WL4" s="264"/>
      <c r="WM4" s="264"/>
      <c r="WN4" s="264"/>
      <c r="WO4" s="264"/>
      <c r="WP4" s="264"/>
      <c r="WQ4" s="264"/>
      <c r="WR4" s="264"/>
      <c r="WS4" s="264"/>
      <c r="WT4" s="264"/>
      <c r="WU4" s="264"/>
      <c r="WV4" s="264"/>
      <c r="WW4" s="264"/>
      <c r="WX4" s="264"/>
      <c r="WY4" s="264"/>
      <c r="WZ4" s="264"/>
      <c r="XA4" s="264"/>
      <c r="XB4" s="264"/>
      <c r="XC4" s="264"/>
      <c r="XD4" s="264"/>
      <c r="XE4" s="264"/>
      <c r="XF4" s="264"/>
      <c r="XG4" s="264"/>
      <c r="XH4" s="264"/>
      <c r="XI4" s="264"/>
      <c r="XJ4" s="264"/>
      <c r="XK4" s="264"/>
      <c r="XL4" s="264"/>
      <c r="XM4" s="264"/>
      <c r="XN4" s="264"/>
      <c r="XO4" s="264"/>
      <c r="XP4" s="264"/>
      <c r="XQ4" s="264"/>
      <c r="XR4" s="264"/>
      <c r="XS4" s="264"/>
      <c r="XT4" s="264"/>
      <c r="XU4" s="264"/>
      <c r="XV4" s="264"/>
      <c r="XW4" s="264"/>
      <c r="XX4" s="264"/>
      <c r="XY4" s="264"/>
      <c r="XZ4" s="264"/>
      <c r="YA4" s="264"/>
      <c r="YB4" s="264"/>
      <c r="YC4" s="264"/>
      <c r="YD4" s="264"/>
      <c r="YE4" s="264"/>
      <c r="YF4" s="264"/>
      <c r="YG4" s="264"/>
      <c r="YH4" s="264"/>
      <c r="YI4" s="264"/>
      <c r="YJ4" s="264"/>
      <c r="YK4" s="264"/>
      <c r="YL4" s="264"/>
      <c r="YM4" s="264"/>
      <c r="YN4" s="264"/>
      <c r="YO4" s="264"/>
      <c r="YP4" s="264"/>
      <c r="YQ4" s="264"/>
      <c r="YR4" s="264"/>
      <c r="YS4" s="264"/>
      <c r="YT4" s="264"/>
      <c r="YU4" s="264"/>
      <c r="YV4" s="264"/>
      <c r="YW4" s="264"/>
      <c r="YX4" s="264"/>
      <c r="YY4" s="264"/>
      <c r="YZ4" s="264"/>
      <c r="ZA4" s="264"/>
      <c r="ZB4" s="264"/>
      <c r="ZC4" s="264"/>
      <c r="ZD4" s="264"/>
      <c r="ZE4" s="264"/>
      <c r="ZF4" s="264"/>
      <c r="ZG4" s="264"/>
      <c r="ZH4" s="264"/>
      <c r="ZI4" s="264"/>
      <c r="ZJ4" s="264"/>
      <c r="ZK4" s="264"/>
      <c r="ZL4" s="264"/>
      <c r="ZM4" s="264"/>
      <c r="ZN4" s="264"/>
      <c r="ZO4" s="264"/>
      <c r="ZP4" s="264"/>
      <c r="ZQ4" s="264"/>
      <c r="ZR4" s="264"/>
      <c r="ZS4" s="264"/>
      <c r="ZT4" s="264"/>
      <c r="ZU4" s="264"/>
      <c r="ZV4" s="264"/>
      <c r="ZW4" s="264"/>
      <c r="ZX4" s="264"/>
      <c r="ZY4" s="264"/>
      <c r="ZZ4" s="264"/>
      <c r="AAA4" s="264"/>
      <c r="AAB4" s="264"/>
      <c r="AAC4" s="264"/>
      <c r="AAD4" s="264"/>
      <c r="AAE4" s="264"/>
      <c r="AAF4" s="264"/>
      <c r="AAG4" s="264"/>
      <c r="AAH4" s="264"/>
      <c r="AAI4" s="264"/>
      <c r="AAJ4" s="264"/>
      <c r="AAK4" s="264"/>
      <c r="AAL4" s="264"/>
      <c r="AAM4" s="264"/>
      <c r="AAN4" s="264"/>
      <c r="AAO4" s="264"/>
      <c r="AAP4" s="264"/>
      <c r="AAQ4" s="264"/>
      <c r="AAR4" s="264"/>
      <c r="AAS4" s="264"/>
      <c r="AAT4" s="264"/>
      <c r="AAU4" s="264"/>
      <c r="AAV4" s="264"/>
      <c r="AAW4" s="264"/>
      <c r="AAX4" s="264"/>
      <c r="AAY4" s="264"/>
      <c r="AAZ4" s="264"/>
      <c r="ABA4" s="264"/>
      <c r="ABB4" s="264"/>
      <c r="ABC4" s="264"/>
      <c r="ABD4" s="264"/>
      <c r="ABE4" s="264"/>
      <c r="ABF4" s="264"/>
      <c r="ABG4" s="264"/>
      <c r="ABH4" s="264"/>
      <c r="ABI4" s="264"/>
      <c r="ABJ4" s="264"/>
      <c r="ABK4" s="264"/>
      <c r="ABL4" s="264"/>
      <c r="ABM4" s="264"/>
      <c r="ABN4" s="264"/>
      <c r="ABO4" s="264"/>
      <c r="ABP4" s="264"/>
      <c r="ABQ4" s="264"/>
      <c r="ABR4" s="264"/>
      <c r="ABS4" s="264"/>
      <c r="ABT4" s="264"/>
      <c r="ABU4" s="264"/>
      <c r="ABV4" s="264"/>
      <c r="ABW4" s="264"/>
      <c r="ABX4" s="264"/>
      <c r="ABY4" s="264"/>
      <c r="ABZ4" s="264"/>
      <c r="ACA4" s="264"/>
      <c r="ACB4" s="264"/>
      <c r="ACC4" s="264"/>
      <c r="ACD4" s="264"/>
      <c r="ACE4" s="264"/>
      <c r="ACF4" s="264"/>
      <c r="ACG4" s="264"/>
      <c r="ACH4" s="264"/>
      <c r="ACI4" s="264"/>
      <c r="ACJ4" s="264"/>
      <c r="ACK4" s="264"/>
      <c r="ACL4" s="264"/>
      <c r="ACM4" s="264"/>
      <c r="ACN4" s="264"/>
      <c r="ACO4" s="264"/>
      <c r="ACP4" s="264"/>
      <c r="ACQ4" s="264"/>
      <c r="ACR4" s="264"/>
      <c r="ACS4" s="264"/>
      <c r="ACT4" s="264"/>
      <c r="ACU4" s="264"/>
      <c r="ACV4" s="264"/>
      <c r="ACW4" s="264"/>
      <c r="ACX4" s="264"/>
      <c r="ACY4" s="264"/>
      <c r="ACZ4" s="264"/>
      <c r="ADA4" s="264"/>
      <c r="ADB4" s="264"/>
      <c r="ADC4" s="264"/>
      <c r="ADD4" s="264"/>
      <c r="ADE4" s="264"/>
      <c r="ADF4" s="264"/>
      <c r="ADG4" s="264"/>
      <c r="ADH4" s="264"/>
      <c r="ADI4" s="264"/>
      <c r="ADJ4" s="264"/>
      <c r="ADK4" s="264"/>
      <c r="ADL4" s="264"/>
      <c r="ADM4" s="264"/>
      <c r="ADN4" s="264"/>
      <c r="ADO4" s="264"/>
      <c r="ADP4" s="264"/>
      <c r="ADQ4" s="264"/>
      <c r="ADR4" s="264"/>
      <c r="ADS4" s="264"/>
      <c r="ADT4" s="264"/>
      <c r="ADU4" s="264"/>
      <c r="ADV4" s="264"/>
      <c r="ADW4" s="264"/>
      <c r="ADX4" s="264"/>
      <c r="ADY4" s="264"/>
      <c r="ADZ4" s="264"/>
      <c r="AEA4" s="264"/>
      <c r="AEB4" s="264"/>
      <c r="AEC4" s="264"/>
      <c r="AED4" s="264"/>
      <c r="AEE4" s="264"/>
      <c r="AEF4" s="264"/>
      <c r="AEG4" s="264"/>
      <c r="AEH4" s="264"/>
      <c r="AEI4" s="264"/>
      <c r="AEJ4" s="264"/>
      <c r="AEK4" s="264"/>
      <c r="AEL4" s="264"/>
      <c r="AEM4" s="264"/>
      <c r="AEN4" s="264"/>
      <c r="AEO4" s="264"/>
      <c r="AEP4" s="264"/>
      <c r="AEQ4" s="264"/>
      <c r="AER4" s="264"/>
      <c r="AES4" s="264"/>
      <c r="AET4" s="264"/>
      <c r="AEU4" s="264"/>
      <c r="AEV4" s="264"/>
      <c r="AEW4" s="264"/>
      <c r="AEX4" s="264"/>
      <c r="AEY4" s="264"/>
      <c r="AEZ4" s="264"/>
      <c r="AFA4" s="264"/>
      <c r="AFB4" s="264"/>
      <c r="AFC4" s="264"/>
      <c r="AFD4" s="264"/>
      <c r="AFE4" s="264"/>
      <c r="AFF4" s="264"/>
      <c r="AFG4" s="264"/>
      <c r="AFH4" s="264"/>
      <c r="AFI4" s="264"/>
      <c r="AFJ4" s="264"/>
      <c r="AFK4" s="264"/>
      <c r="AFL4" s="264"/>
      <c r="AFM4" s="264"/>
      <c r="AFN4" s="264"/>
      <c r="AFO4" s="264"/>
      <c r="AFP4" s="264"/>
      <c r="AFQ4" s="264"/>
      <c r="AFR4" s="264"/>
      <c r="AFS4" s="264"/>
      <c r="AFT4" s="264"/>
      <c r="AFU4" s="264"/>
      <c r="AFV4" s="264"/>
      <c r="AFW4" s="264"/>
      <c r="AFX4" s="264"/>
      <c r="AFY4" s="264"/>
      <c r="AFZ4" s="264"/>
      <c r="AGA4" s="264"/>
      <c r="AGB4" s="264"/>
      <c r="AGC4" s="264"/>
      <c r="AGD4" s="264"/>
      <c r="AGE4" s="264"/>
      <c r="AGF4" s="264"/>
      <c r="AGG4" s="264"/>
      <c r="AGH4" s="264"/>
      <c r="AGI4" s="264"/>
      <c r="AGJ4" s="264"/>
      <c r="AGK4" s="264"/>
      <c r="AGL4" s="264"/>
      <c r="AGM4" s="264"/>
      <c r="AGN4" s="264"/>
      <c r="AGO4" s="264"/>
      <c r="AGP4" s="264"/>
      <c r="AGQ4" s="264"/>
      <c r="AGR4" s="264"/>
      <c r="AGS4" s="264"/>
      <c r="AGT4" s="264"/>
      <c r="AGU4" s="264"/>
      <c r="AGV4" s="264"/>
      <c r="AGW4" s="264"/>
      <c r="AGX4" s="264"/>
      <c r="AGY4" s="264"/>
      <c r="AGZ4" s="264"/>
      <c r="AHA4" s="264"/>
      <c r="AHB4" s="264"/>
      <c r="AHC4" s="264"/>
      <c r="AHD4" s="264"/>
      <c r="AHE4" s="264"/>
      <c r="AHF4" s="264"/>
      <c r="AHG4" s="264"/>
      <c r="AHH4" s="264"/>
      <c r="AHI4" s="264"/>
      <c r="AHJ4" s="264"/>
      <c r="AHK4" s="264"/>
      <c r="AHL4" s="264"/>
      <c r="AHM4" s="264"/>
      <c r="AHN4" s="264"/>
      <c r="AHO4" s="264"/>
      <c r="AHP4" s="264"/>
      <c r="AHQ4" s="264"/>
      <c r="AHR4" s="264"/>
      <c r="AHS4" s="264"/>
      <c r="AHT4" s="264"/>
      <c r="AHU4" s="264"/>
      <c r="AHV4" s="264"/>
      <c r="AHW4" s="264"/>
      <c r="AHX4" s="264"/>
      <c r="AHY4" s="264"/>
      <c r="AHZ4" s="264"/>
      <c r="AIA4" s="264"/>
      <c r="AIB4" s="264"/>
      <c r="AIC4" s="264"/>
      <c r="AID4" s="264"/>
      <c r="AIE4" s="264"/>
      <c r="AIF4" s="264"/>
      <c r="AIG4" s="264"/>
      <c r="AIH4" s="264"/>
      <c r="AII4" s="264"/>
      <c r="AIJ4" s="264"/>
      <c r="AIK4" s="264"/>
      <c r="AIL4" s="264"/>
      <c r="AIM4" s="264"/>
      <c r="AIN4" s="264"/>
      <c r="AIO4" s="264"/>
      <c r="AIP4" s="264"/>
      <c r="AIQ4" s="264"/>
      <c r="AIR4" s="264"/>
      <c r="AIS4" s="264"/>
      <c r="AIT4" s="264"/>
      <c r="AIU4" s="264"/>
      <c r="AIV4" s="264"/>
      <c r="AIW4" s="264"/>
      <c r="AIX4" s="264"/>
      <c r="AIY4" s="264"/>
      <c r="AIZ4" s="264"/>
      <c r="AJA4" s="264"/>
      <c r="AJB4" s="264"/>
      <c r="AJC4" s="264"/>
      <c r="AJD4" s="264"/>
      <c r="AJE4" s="264"/>
      <c r="AJF4" s="264"/>
      <c r="AJG4" s="264"/>
      <c r="AJH4" s="264"/>
      <c r="AJI4" s="264"/>
      <c r="AJJ4" s="264"/>
      <c r="AJK4" s="264"/>
      <c r="AJL4" s="264"/>
      <c r="AJM4" s="264"/>
      <c r="AJN4" s="264"/>
      <c r="AJO4" s="264"/>
      <c r="AJP4" s="264"/>
      <c r="AJQ4" s="264"/>
      <c r="AJR4" s="264"/>
      <c r="AJS4" s="264"/>
      <c r="AJT4" s="264"/>
      <c r="AJU4" s="264"/>
      <c r="AJV4" s="264"/>
      <c r="AJW4" s="264"/>
      <c r="AJX4" s="264"/>
      <c r="AJY4" s="264"/>
      <c r="AJZ4" s="264"/>
      <c r="AKA4" s="264"/>
      <c r="AKB4" s="264"/>
      <c r="AKC4" s="264"/>
      <c r="AKD4" s="264"/>
      <c r="AKE4" s="264"/>
      <c r="AKF4" s="264"/>
      <c r="AKG4" s="264"/>
      <c r="AKH4" s="264"/>
      <c r="AKI4" s="264"/>
      <c r="AKJ4" s="264"/>
      <c r="AKK4" s="264"/>
      <c r="AKL4" s="264"/>
      <c r="AKM4" s="264"/>
      <c r="AKN4" s="264"/>
      <c r="AKO4" s="264"/>
      <c r="AKP4" s="264"/>
      <c r="AKQ4" s="264"/>
      <c r="AKR4" s="264"/>
      <c r="AKS4" s="264"/>
      <c r="AKT4" s="264"/>
      <c r="AKU4" s="264"/>
      <c r="AKV4" s="264"/>
      <c r="AKW4" s="264"/>
      <c r="AKX4" s="264"/>
      <c r="AKY4" s="264"/>
      <c r="AKZ4" s="264"/>
      <c r="ALA4" s="264"/>
    </row>
    <row r="5" spans="1:989" ht="6.75" customHeight="1" x14ac:dyDescent="0.2">
      <c r="A5" s="247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48"/>
      <c r="S5" s="31"/>
      <c r="T5" s="31"/>
      <c r="U5" s="31"/>
      <c r="V5" s="31"/>
      <c r="W5" s="31"/>
      <c r="X5" s="31"/>
      <c r="Y5" s="29"/>
    </row>
    <row r="6" spans="1:989" s="260" customFormat="1" ht="24.95" customHeight="1" x14ac:dyDescent="0.2">
      <c r="A6" s="253" t="s">
        <v>25</v>
      </c>
      <c r="B6" s="253" t="s">
        <v>26</v>
      </c>
      <c r="C6" s="254" t="s">
        <v>27</v>
      </c>
      <c r="D6" s="253" t="s">
        <v>28</v>
      </c>
      <c r="E6" s="254" t="s">
        <v>29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5"/>
      <c r="T6" s="256"/>
      <c r="U6" s="255"/>
      <c r="V6" s="257"/>
      <c r="W6" s="258"/>
      <c r="X6" s="258"/>
      <c r="Y6" s="256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  <c r="CD6" s="259"/>
      <c r="CE6" s="259"/>
      <c r="CF6" s="259"/>
      <c r="CG6" s="259"/>
      <c r="CH6" s="259"/>
      <c r="CI6" s="259"/>
      <c r="CJ6" s="259"/>
      <c r="CK6" s="259"/>
      <c r="CL6" s="259"/>
      <c r="CM6" s="259"/>
      <c r="CN6" s="259"/>
      <c r="CO6" s="259"/>
      <c r="CP6" s="259"/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9"/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9"/>
      <c r="DX6" s="259"/>
      <c r="DY6" s="259"/>
      <c r="DZ6" s="259"/>
      <c r="EA6" s="259"/>
      <c r="EB6" s="259"/>
      <c r="EC6" s="259"/>
      <c r="ED6" s="259"/>
      <c r="EE6" s="259"/>
      <c r="EF6" s="259"/>
      <c r="EG6" s="259"/>
      <c r="EH6" s="259"/>
      <c r="EI6" s="259"/>
      <c r="EJ6" s="259"/>
      <c r="EK6" s="259"/>
      <c r="EL6" s="259"/>
      <c r="EM6" s="259"/>
      <c r="EN6" s="259"/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9"/>
      <c r="FE6" s="259"/>
      <c r="FF6" s="259"/>
      <c r="FG6" s="259"/>
      <c r="FH6" s="259"/>
      <c r="FI6" s="259"/>
      <c r="FJ6" s="259"/>
      <c r="FK6" s="259"/>
      <c r="FL6" s="259"/>
      <c r="FM6" s="259"/>
      <c r="FN6" s="259"/>
      <c r="FO6" s="259"/>
      <c r="FP6" s="259"/>
      <c r="FQ6" s="259"/>
      <c r="FR6" s="259"/>
      <c r="FS6" s="259"/>
      <c r="FT6" s="259"/>
      <c r="FU6" s="259"/>
      <c r="FV6" s="259"/>
      <c r="FW6" s="259"/>
      <c r="FX6" s="259"/>
      <c r="FY6" s="259"/>
      <c r="FZ6" s="259"/>
      <c r="GA6" s="259"/>
      <c r="GB6" s="259"/>
      <c r="GC6" s="259"/>
      <c r="GD6" s="259"/>
      <c r="GE6" s="259"/>
      <c r="GF6" s="259"/>
      <c r="GG6" s="259"/>
      <c r="GH6" s="259"/>
      <c r="GI6" s="259"/>
      <c r="GJ6" s="259"/>
      <c r="GK6" s="259"/>
      <c r="GL6" s="259"/>
      <c r="GM6" s="259"/>
      <c r="GN6" s="259"/>
      <c r="GO6" s="259"/>
      <c r="GP6" s="259"/>
      <c r="GQ6" s="259"/>
      <c r="GR6" s="259"/>
      <c r="GS6" s="259"/>
      <c r="GT6" s="259"/>
      <c r="GU6" s="259"/>
      <c r="GV6" s="259"/>
      <c r="GW6" s="259"/>
      <c r="GX6" s="259"/>
      <c r="GY6" s="259"/>
      <c r="GZ6" s="259"/>
      <c r="HA6" s="259"/>
      <c r="HB6" s="259"/>
      <c r="HC6" s="259"/>
      <c r="HD6" s="259"/>
      <c r="HE6" s="259"/>
      <c r="HF6" s="259"/>
      <c r="HG6" s="259"/>
      <c r="HH6" s="259"/>
      <c r="HI6" s="259"/>
      <c r="HJ6" s="259"/>
      <c r="HK6" s="259"/>
      <c r="HL6" s="259"/>
      <c r="HM6" s="259"/>
      <c r="HN6" s="259"/>
      <c r="HO6" s="259"/>
      <c r="HP6" s="259"/>
      <c r="HQ6" s="259"/>
      <c r="HR6" s="259"/>
      <c r="HS6" s="259"/>
      <c r="HT6" s="259"/>
      <c r="HU6" s="259"/>
      <c r="HV6" s="259"/>
      <c r="HW6" s="259"/>
      <c r="HX6" s="259"/>
      <c r="HY6" s="259"/>
      <c r="HZ6" s="259"/>
      <c r="IA6" s="259"/>
      <c r="IB6" s="259"/>
      <c r="IC6" s="259"/>
      <c r="ID6" s="259"/>
      <c r="IE6" s="259"/>
      <c r="IF6" s="259"/>
      <c r="IG6" s="259"/>
      <c r="IH6" s="259"/>
      <c r="II6" s="259"/>
      <c r="IJ6" s="259"/>
      <c r="IK6" s="259"/>
      <c r="IL6" s="259"/>
      <c r="IM6" s="259"/>
      <c r="IN6" s="259"/>
      <c r="IO6" s="259"/>
      <c r="IP6" s="259"/>
      <c r="IQ6" s="259"/>
      <c r="IR6" s="259"/>
      <c r="IS6" s="259"/>
      <c r="IT6" s="259"/>
      <c r="IU6" s="259"/>
      <c r="IV6" s="259"/>
      <c r="IW6" s="259"/>
      <c r="IX6" s="259"/>
      <c r="IY6" s="259"/>
      <c r="IZ6" s="259"/>
      <c r="JA6" s="259"/>
      <c r="JB6" s="259"/>
      <c r="JC6" s="259"/>
      <c r="JD6" s="259"/>
      <c r="JE6" s="259"/>
      <c r="JF6" s="259"/>
      <c r="JG6" s="259"/>
      <c r="JH6" s="259"/>
      <c r="JI6" s="259"/>
      <c r="JJ6" s="259"/>
      <c r="JK6" s="259"/>
      <c r="JL6" s="259"/>
      <c r="JM6" s="259"/>
      <c r="JN6" s="259"/>
      <c r="JO6" s="259"/>
      <c r="JP6" s="259"/>
      <c r="JQ6" s="259"/>
      <c r="JR6" s="259"/>
      <c r="JS6" s="259"/>
      <c r="JT6" s="259"/>
      <c r="JU6" s="259"/>
      <c r="JV6" s="259"/>
      <c r="JW6" s="259"/>
      <c r="JX6" s="259"/>
      <c r="JY6" s="259"/>
      <c r="JZ6" s="259"/>
      <c r="KA6" s="259"/>
      <c r="KB6" s="259"/>
      <c r="KC6" s="259"/>
      <c r="KD6" s="259"/>
      <c r="KE6" s="259"/>
      <c r="KF6" s="259"/>
      <c r="KG6" s="259"/>
      <c r="KH6" s="259"/>
      <c r="KI6" s="259"/>
      <c r="KJ6" s="259"/>
      <c r="KK6" s="259"/>
      <c r="KL6" s="259"/>
      <c r="KM6" s="259"/>
      <c r="KN6" s="259"/>
      <c r="KO6" s="259"/>
      <c r="KP6" s="259"/>
      <c r="KQ6" s="259"/>
      <c r="KR6" s="259"/>
      <c r="KS6" s="259"/>
      <c r="KT6" s="259"/>
      <c r="KU6" s="259"/>
      <c r="KV6" s="259"/>
      <c r="KW6" s="259"/>
      <c r="KX6" s="259"/>
      <c r="KY6" s="259"/>
      <c r="KZ6" s="259"/>
      <c r="LA6" s="259"/>
      <c r="LB6" s="259"/>
      <c r="LC6" s="259"/>
      <c r="LD6" s="259"/>
      <c r="LE6" s="259"/>
      <c r="LF6" s="259"/>
      <c r="LG6" s="259"/>
      <c r="LH6" s="259"/>
      <c r="LI6" s="259"/>
      <c r="LJ6" s="259"/>
      <c r="LK6" s="259"/>
      <c r="LL6" s="259"/>
      <c r="LM6" s="259"/>
      <c r="LN6" s="259"/>
      <c r="LO6" s="259"/>
      <c r="LP6" s="259"/>
      <c r="LQ6" s="259"/>
      <c r="LR6" s="259"/>
      <c r="LS6" s="259"/>
      <c r="LT6" s="259"/>
      <c r="LU6" s="259"/>
      <c r="LV6" s="259"/>
      <c r="LW6" s="259"/>
      <c r="LX6" s="259"/>
      <c r="LY6" s="259"/>
      <c r="LZ6" s="259"/>
      <c r="MA6" s="259"/>
      <c r="MB6" s="259"/>
      <c r="MC6" s="259"/>
      <c r="MD6" s="259"/>
      <c r="ME6" s="259"/>
      <c r="MF6" s="259"/>
      <c r="MG6" s="259"/>
      <c r="MH6" s="259"/>
      <c r="MI6" s="259"/>
      <c r="MJ6" s="259"/>
      <c r="MK6" s="259"/>
      <c r="ML6" s="259"/>
      <c r="MM6" s="259"/>
      <c r="MN6" s="259"/>
      <c r="MO6" s="259"/>
      <c r="MP6" s="259"/>
      <c r="MQ6" s="259"/>
      <c r="MR6" s="259"/>
      <c r="MS6" s="259"/>
      <c r="MT6" s="259"/>
      <c r="MU6" s="259"/>
      <c r="MV6" s="259"/>
      <c r="MW6" s="259"/>
      <c r="MX6" s="259"/>
      <c r="MY6" s="259"/>
      <c r="MZ6" s="259"/>
      <c r="NA6" s="259"/>
      <c r="NB6" s="259"/>
      <c r="NC6" s="259"/>
      <c r="ND6" s="259"/>
      <c r="NE6" s="259"/>
      <c r="NF6" s="259"/>
      <c r="NG6" s="259"/>
      <c r="NH6" s="259"/>
      <c r="NI6" s="259"/>
      <c r="NJ6" s="259"/>
      <c r="NK6" s="259"/>
      <c r="NL6" s="259"/>
      <c r="NM6" s="259"/>
      <c r="NN6" s="259"/>
      <c r="NO6" s="259"/>
      <c r="NP6" s="259"/>
      <c r="NQ6" s="259"/>
      <c r="NR6" s="259"/>
      <c r="NS6" s="259"/>
      <c r="NT6" s="259"/>
      <c r="NU6" s="259"/>
      <c r="NV6" s="259"/>
      <c r="NW6" s="259"/>
      <c r="NX6" s="259"/>
      <c r="NY6" s="259"/>
      <c r="NZ6" s="259"/>
      <c r="OA6" s="259"/>
      <c r="OB6" s="259"/>
      <c r="OC6" s="259"/>
      <c r="OD6" s="259"/>
      <c r="OE6" s="259"/>
      <c r="OF6" s="259"/>
      <c r="OG6" s="259"/>
      <c r="OH6" s="259"/>
      <c r="OI6" s="259"/>
      <c r="OJ6" s="259"/>
      <c r="OK6" s="259"/>
      <c r="OL6" s="259"/>
      <c r="OM6" s="259"/>
      <c r="ON6" s="259"/>
      <c r="OO6" s="259"/>
      <c r="OP6" s="259"/>
      <c r="OQ6" s="259"/>
      <c r="OR6" s="259"/>
      <c r="OS6" s="259"/>
      <c r="OT6" s="259"/>
      <c r="OU6" s="259"/>
      <c r="OV6" s="259"/>
      <c r="OW6" s="259"/>
      <c r="OX6" s="259"/>
      <c r="OY6" s="259"/>
      <c r="OZ6" s="259"/>
      <c r="PA6" s="259"/>
      <c r="PB6" s="259"/>
      <c r="PC6" s="259"/>
      <c r="PD6" s="259"/>
      <c r="PE6" s="259"/>
      <c r="PF6" s="259"/>
      <c r="PG6" s="259"/>
      <c r="PH6" s="259"/>
      <c r="PI6" s="259"/>
      <c r="PJ6" s="259"/>
      <c r="PK6" s="259"/>
      <c r="PL6" s="259"/>
      <c r="PM6" s="259"/>
      <c r="PN6" s="259"/>
      <c r="PO6" s="259"/>
      <c r="PP6" s="259"/>
      <c r="PQ6" s="259"/>
      <c r="PR6" s="259"/>
      <c r="PS6" s="259"/>
      <c r="PT6" s="259"/>
      <c r="PU6" s="259"/>
      <c r="PV6" s="259"/>
      <c r="PW6" s="259"/>
      <c r="PX6" s="259"/>
      <c r="PY6" s="259"/>
      <c r="PZ6" s="259"/>
      <c r="QA6" s="259"/>
      <c r="QB6" s="259"/>
      <c r="QC6" s="259"/>
      <c r="QD6" s="259"/>
      <c r="QE6" s="259"/>
      <c r="QF6" s="259"/>
      <c r="QG6" s="259"/>
      <c r="QH6" s="259"/>
      <c r="QI6" s="259"/>
      <c r="QJ6" s="259"/>
      <c r="QK6" s="259"/>
      <c r="QL6" s="259"/>
      <c r="QM6" s="259"/>
      <c r="QN6" s="259"/>
      <c r="QO6" s="259"/>
      <c r="QP6" s="259"/>
      <c r="QQ6" s="259"/>
      <c r="QR6" s="259"/>
      <c r="QS6" s="259"/>
      <c r="QT6" s="259"/>
      <c r="QU6" s="259"/>
      <c r="QV6" s="259"/>
      <c r="QW6" s="259"/>
      <c r="QX6" s="259"/>
      <c r="QY6" s="259"/>
      <c r="QZ6" s="259"/>
      <c r="RA6" s="259"/>
      <c r="RB6" s="259"/>
      <c r="RC6" s="259"/>
      <c r="RD6" s="259"/>
      <c r="RE6" s="259"/>
      <c r="RF6" s="259"/>
      <c r="RG6" s="259"/>
      <c r="RH6" s="259"/>
      <c r="RI6" s="259"/>
      <c r="RJ6" s="259"/>
      <c r="RK6" s="259"/>
      <c r="RL6" s="259"/>
      <c r="RM6" s="259"/>
      <c r="RN6" s="259"/>
      <c r="RO6" s="259"/>
      <c r="RP6" s="259"/>
      <c r="RQ6" s="259"/>
      <c r="RR6" s="259"/>
      <c r="RS6" s="259"/>
      <c r="RT6" s="259"/>
      <c r="RU6" s="259"/>
      <c r="RV6" s="259"/>
      <c r="RW6" s="259"/>
      <c r="RX6" s="259"/>
      <c r="RY6" s="259"/>
      <c r="RZ6" s="259"/>
      <c r="SA6" s="259"/>
      <c r="SB6" s="259"/>
      <c r="SC6" s="259"/>
      <c r="SD6" s="259"/>
      <c r="SE6" s="259"/>
      <c r="SF6" s="259"/>
      <c r="SG6" s="259"/>
      <c r="SH6" s="259"/>
      <c r="SI6" s="259"/>
      <c r="SJ6" s="259"/>
      <c r="SK6" s="259"/>
      <c r="SL6" s="259"/>
      <c r="SM6" s="259"/>
      <c r="SN6" s="259"/>
      <c r="SO6" s="259"/>
      <c r="SP6" s="259"/>
      <c r="SQ6" s="259"/>
      <c r="SR6" s="259"/>
      <c r="SS6" s="259"/>
      <c r="ST6" s="259"/>
      <c r="SU6" s="259"/>
      <c r="SV6" s="259"/>
      <c r="SW6" s="259"/>
      <c r="SX6" s="259"/>
      <c r="SY6" s="259"/>
      <c r="SZ6" s="259"/>
      <c r="TA6" s="259"/>
      <c r="TB6" s="259"/>
      <c r="TC6" s="259"/>
      <c r="TD6" s="259"/>
      <c r="TE6" s="259"/>
      <c r="TF6" s="259"/>
      <c r="TG6" s="259"/>
      <c r="TH6" s="259"/>
      <c r="TI6" s="259"/>
      <c r="TJ6" s="259"/>
      <c r="TK6" s="259"/>
      <c r="TL6" s="259"/>
      <c r="TM6" s="259"/>
      <c r="TN6" s="259"/>
      <c r="TO6" s="259"/>
      <c r="TP6" s="259"/>
      <c r="TQ6" s="259"/>
      <c r="TR6" s="259"/>
      <c r="TS6" s="259"/>
      <c r="TT6" s="259"/>
      <c r="TU6" s="259"/>
      <c r="TV6" s="259"/>
      <c r="TW6" s="259"/>
      <c r="TX6" s="259"/>
      <c r="TY6" s="259"/>
      <c r="TZ6" s="259"/>
      <c r="UA6" s="259"/>
      <c r="UB6" s="259"/>
      <c r="UC6" s="259"/>
      <c r="UD6" s="259"/>
      <c r="UE6" s="259"/>
      <c r="UF6" s="259"/>
      <c r="UG6" s="259"/>
      <c r="UH6" s="259"/>
      <c r="UI6" s="259"/>
      <c r="UJ6" s="259"/>
      <c r="UK6" s="259"/>
      <c r="UL6" s="259"/>
      <c r="UM6" s="259"/>
      <c r="UN6" s="259"/>
      <c r="UO6" s="259"/>
      <c r="UP6" s="259"/>
      <c r="UQ6" s="259"/>
      <c r="UR6" s="259"/>
      <c r="US6" s="259"/>
      <c r="UT6" s="259"/>
      <c r="UU6" s="259"/>
      <c r="UV6" s="259"/>
      <c r="UW6" s="259"/>
      <c r="UX6" s="259"/>
      <c r="UY6" s="259"/>
      <c r="UZ6" s="259"/>
      <c r="VA6" s="259"/>
      <c r="VB6" s="259"/>
      <c r="VC6" s="259"/>
      <c r="VD6" s="259"/>
      <c r="VE6" s="259"/>
      <c r="VF6" s="259"/>
      <c r="VG6" s="259"/>
      <c r="VH6" s="259"/>
      <c r="VI6" s="259"/>
      <c r="VJ6" s="259"/>
      <c r="VK6" s="259"/>
      <c r="VL6" s="259"/>
      <c r="VM6" s="259"/>
      <c r="VN6" s="259"/>
      <c r="VO6" s="259"/>
      <c r="VP6" s="259"/>
      <c r="VQ6" s="259"/>
      <c r="VR6" s="259"/>
      <c r="VS6" s="259"/>
      <c r="VT6" s="259"/>
      <c r="VU6" s="259"/>
      <c r="VV6" s="259"/>
      <c r="VW6" s="259"/>
      <c r="VX6" s="259"/>
      <c r="VY6" s="259"/>
      <c r="VZ6" s="259"/>
      <c r="WA6" s="259"/>
      <c r="WB6" s="259"/>
      <c r="WC6" s="259"/>
      <c r="WD6" s="259"/>
      <c r="WE6" s="259"/>
      <c r="WF6" s="259"/>
      <c r="WG6" s="259"/>
      <c r="WH6" s="259"/>
      <c r="WI6" s="259"/>
      <c r="WJ6" s="259"/>
      <c r="WK6" s="259"/>
      <c r="WL6" s="259"/>
      <c r="WM6" s="259"/>
      <c r="WN6" s="259"/>
      <c r="WO6" s="259"/>
      <c r="WP6" s="259"/>
      <c r="WQ6" s="259"/>
      <c r="WR6" s="259"/>
      <c r="WS6" s="259"/>
      <c r="WT6" s="259"/>
      <c r="WU6" s="259"/>
      <c r="WV6" s="259"/>
      <c r="WW6" s="259"/>
      <c r="WX6" s="259"/>
      <c r="WY6" s="259"/>
      <c r="WZ6" s="259"/>
      <c r="XA6" s="259"/>
      <c r="XB6" s="259"/>
      <c r="XC6" s="259"/>
      <c r="XD6" s="259"/>
      <c r="XE6" s="259"/>
      <c r="XF6" s="259"/>
      <c r="XG6" s="259"/>
      <c r="XH6" s="259"/>
      <c r="XI6" s="259"/>
      <c r="XJ6" s="259"/>
      <c r="XK6" s="259"/>
      <c r="XL6" s="259"/>
      <c r="XM6" s="259"/>
      <c r="XN6" s="259"/>
      <c r="XO6" s="259"/>
      <c r="XP6" s="259"/>
      <c r="XQ6" s="259"/>
      <c r="XR6" s="259"/>
      <c r="XS6" s="259"/>
      <c r="XT6" s="259"/>
      <c r="XU6" s="259"/>
      <c r="XV6" s="259"/>
      <c r="XW6" s="259"/>
      <c r="XX6" s="259"/>
      <c r="XY6" s="259"/>
      <c r="XZ6" s="259"/>
      <c r="YA6" s="259"/>
      <c r="YB6" s="259"/>
      <c r="YC6" s="259"/>
      <c r="YD6" s="259"/>
      <c r="YE6" s="259"/>
      <c r="YF6" s="259"/>
      <c r="YG6" s="259"/>
      <c r="YH6" s="259"/>
      <c r="YI6" s="259"/>
      <c r="YJ6" s="259"/>
      <c r="YK6" s="259"/>
      <c r="YL6" s="259"/>
      <c r="YM6" s="259"/>
      <c r="YN6" s="259"/>
      <c r="YO6" s="259"/>
      <c r="YP6" s="259"/>
      <c r="YQ6" s="259"/>
      <c r="YR6" s="259"/>
      <c r="YS6" s="259"/>
      <c r="YT6" s="259"/>
      <c r="YU6" s="259"/>
      <c r="YV6" s="259"/>
      <c r="YW6" s="259"/>
      <c r="YX6" s="259"/>
      <c r="YY6" s="259"/>
      <c r="YZ6" s="259"/>
      <c r="ZA6" s="259"/>
      <c r="ZB6" s="259"/>
      <c r="ZC6" s="259"/>
      <c r="ZD6" s="259"/>
      <c r="ZE6" s="259"/>
      <c r="ZF6" s="259"/>
      <c r="ZG6" s="259"/>
      <c r="ZH6" s="259"/>
      <c r="ZI6" s="259"/>
      <c r="ZJ6" s="259"/>
      <c r="ZK6" s="259"/>
      <c r="ZL6" s="259"/>
      <c r="ZM6" s="259"/>
      <c r="ZN6" s="259"/>
      <c r="ZO6" s="259"/>
      <c r="ZP6" s="259"/>
      <c r="ZQ6" s="259"/>
      <c r="ZR6" s="259"/>
      <c r="ZS6" s="259"/>
      <c r="ZT6" s="259"/>
      <c r="ZU6" s="259"/>
      <c r="ZV6" s="259"/>
      <c r="ZW6" s="259"/>
      <c r="ZX6" s="259"/>
      <c r="ZY6" s="259"/>
      <c r="ZZ6" s="259"/>
      <c r="AAA6" s="259"/>
      <c r="AAB6" s="259"/>
      <c r="AAC6" s="259"/>
      <c r="AAD6" s="259"/>
      <c r="AAE6" s="259"/>
      <c r="AAF6" s="259"/>
      <c r="AAG6" s="259"/>
      <c r="AAH6" s="259"/>
      <c r="AAI6" s="259"/>
      <c r="AAJ6" s="259"/>
      <c r="AAK6" s="259"/>
      <c r="AAL6" s="259"/>
      <c r="AAM6" s="259"/>
      <c r="AAN6" s="259"/>
      <c r="AAO6" s="259"/>
      <c r="AAP6" s="259"/>
      <c r="AAQ6" s="259"/>
      <c r="AAR6" s="259"/>
      <c r="AAS6" s="259"/>
      <c r="AAT6" s="259"/>
      <c r="AAU6" s="259"/>
      <c r="AAV6" s="259"/>
      <c r="AAW6" s="259"/>
      <c r="AAX6" s="259"/>
      <c r="AAY6" s="259"/>
      <c r="AAZ6" s="259"/>
      <c r="ABA6" s="259"/>
      <c r="ABB6" s="259"/>
      <c r="ABC6" s="259"/>
      <c r="ABD6" s="259"/>
      <c r="ABE6" s="259"/>
      <c r="ABF6" s="259"/>
      <c r="ABG6" s="259"/>
      <c r="ABH6" s="259"/>
      <c r="ABI6" s="259"/>
      <c r="ABJ6" s="259"/>
      <c r="ABK6" s="259"/>
      <c r="ABL6" s="259"/>
      <c r="ABM6" s="259"/>
      <c r="ABN6" s="259"/>
      <c r="ABO6" s="259"/>
      <c r="ABP6" s="259"/>
      <c r="ABQ6" s="259"/>
      <c r="ABR6" s="259"/>
      <c r="ABS6" s="259"/>
      <c r="ABT6" s="259"/>
      <c r="ABU6" s="259"/>
      <c r="ABV6" s="259"/>
      <c r="ABW6" s="259"/>
      <c r="ABX6" s="259"/>
      <c r="ABY6" s="259"/>
      <c r="ABZ6" s="259"/>
      <c r="ACA6" s="259"/>
      <c r="ACB6" s="259"/>
      <c r="ACC6" s="259"/>
      <c r="ACD6" s="259"/>
      <c r="ACE6" s="259"/>
      <c r="ACF6" s="259"/>
      <c r="ACG6" s="259"/>
      <c r="ACH6" s="259"/>
      <c r="ACI6" s="259"/>
      <c r="ACJ6" s="259"/>
      <c r="ACK6" s="259"/>
      <c r="ACL6" s="259"/>
      <c r="ACM6" s="259"/>
      <c r="ACN6" s="259"/>
      <c r="ACO6" s="259"/>
      <c r="ACP6" s="259"/>
      <c r="ACQ6" s="259"/>
      <c r="ACR6" s="259"/>
      <c r="ACS6" s="259"/>
      <c r="ACT6" s="259"/>
      <c r="ACU6" s="259"/>
      <c r="ACV6" s="259"/>
      <c r="ACW6" s="259"/>
      <c r="ACX6" s="259"/>
      <c r="ACY6" s="259"/>
      <c r="ACZ6" s="259"/>
      <c r="ADA6" s="259"/>
      <c r="ADB6" s="259"/>
      <c r="ADC6" s="259"/>
      <c r="ADD6" s="259"/>
      <c r="ADE6" s="259"/>
      <c r="ADF6" s="259"/>
      <c r="ADG6" s="259"/>
      <c r="ADH6" s="259"/>
      <c r="ADI6" s="259"/>
      <c r="ADJ6" s="259"/>
      <c r="ADK6" s="259"/>
      <c r="ADL6" s="259"/>
      <c r="ADM6" s="259"/>
      <c r="ADN6" s="259"/>
      <c r="ADO6" s="259"/>
      <c r="ADP6" s="259"/>
      <c r="ADQ6" s="259"/>
      <c r="ADR6" s="259"/>
      <c r="ADS6" s="259"/>
      <c r="ADT6" s="259"/>
      <c r="ADU6" s="259"/>
      <c r="ADV6" s="259"/>
      <c r="ADW6" s="259"/>
      <c r="ADX6" s="259"/>
      <c r="ADY6" s="259"/>
      <c r="ADZ6" s="259"/>
      <c r="AEA6" s="259"/>
      <c r="AEB6" s="259"/>
      <c r="AEC6" s="259"/>
      <c r="AED6" s="259"/>
      <c r="AEE6" s="259"/>
      <c r="AEF6" s="259"/>
      <c r="AEG6" s="259"/>
      <c r="AEH6" s="259"/>
      <c r="AEI6" s="259"/>
      <c r="AEJ6" s="259"/>
      <c r="AEK6" s="259"/>
      <c r="AEL6" s="259"/>
      <c r="AEM6" s="259"/>
      <c r="AEN6" s="259"/>
      <c r="AEO6" s="259"/>
      <c r="AEP6" s="259"/>
      <c r="AEQ6" s="259"/>
      <c r="AER6" s="259"/>
      <c r="AES6" s="259"/>
      <c r="AET6" s="259"/>
      <c r="AEU6" s="259"/>
      <c r="AEV6" s="259"/>
      <c r="AEW6" s="259"/>
      <c r="AEX6" s="259"/>
      <c r="AEY6" s="259"/>
      <c r="AEZ6" s="259"/>
      <c r="AFA6" s="259"/>
      <c r="AFB6" s="259"/>
      <c r="AFC6" s="259"/>
      <c r="AFD6" s="259"/>
      <c r="AFE6" s="259"/>
      <c r="AFF6" s="259"/>
      <c r="AFG6" s="259"/>
      <c r="AFH6" s="259"/>
      <c r="AFI6" s="259"/>
      <c r="AFJ6" s="259"/>
      <c r="AFK6" s="259"/>
      <c r="AFL6" s="259"/>
      <c r="AFM6" s="259"/>
      <c r="AFN6" s="259"/>
      <c r="AFO6" s="259"/>
      <c r="AFP6" s="259"/>
      <c r="AFQ6" s="259"/>
      <c r="AFR6" s="259"/>
      <c r="AFS6" s="259"/>
      <c r="AFT6" s="259"/>
      <c r="AFU6" s="259"/>
      <c r="AFV6" s="259"/>
      <c r="AFW6" s="259"/>
      <c r="AFX6" s="259"/>
      <c r="AFY6" s="259"/>
      <c r="AFZ6" s="259"/>
      <c r="AGA6" s="259"/>
      <c r="AGB6" s="259"/>
      <c r="AGC6" s="259"/>
      <c r="AGD6" s="259"/>
      <c r="AGE6" s="259"/>
      <c r="AGF6" s="259"/>
      <c r="AGG6" s="259"/>
      <c r="AGH6" s="259"/>
      <c r="AGI6" s="259"/>
      <c r="AGJ6" s="259"/>
      <c r="AGK6" s="259"/>
      <c r="AGL6" s="259"/>
      <c r="AGM6" s="259"/>
      <c r="AGN6" s="259"/>
      <c r="AGO6" s="259"/>
      <c r="AGP6" s="259"/>
      <c r="AGQ6" s="259"/>
      <c r="AGR6" s="259"/>
      <c r="AGS6" s="259"/>
      <c r="AGT6" s="259"/>
      <c r="AGU6" s="259"/>
      <c r="AGV6" s="259"/>
      <c r="AGW6" s="259"/>
      <c r="AGX6" s="259"/>
      <c r="AGY6" s="259"/>
      <c r="AGZ6" s="259"/>
      <c r="AHA6" s="259"/>
      <c r="AHB6" s="259"/>
      <c r="AHC6" s="259"/>
      <c r="AHD6" s="259"/>
      <c r="AHE6" s="259"/>
      <c r="AHF6" s="259"/>
      <c r="AHG6" s="259"/>
      <c r="AHH6" s="259"/>
      <c r="AHI6" s="259"/>
      <c r="AHJ6" s="259"/>
      <c r="AHK6" s="259"/>
      <c r="AHL6" s="259"/>
      <c r="AHM6" s="259"/>
      <c r="AHN6" s="259"/>
      <c r="AHO6" s="259"/>
      <c r="AHP6" s="259"/>
      <c r="AHQ6" s="259"/>
      <c r="AHR6" s="259"/>
      <c r="AHS6" s="259"/>
      <c r="AHT6" s="259"/>
      <c r="AHU6" s="259"/>
      <c r="AHV6" s="259"/>
      <c r="AHW6" s="259"/>
      <c r="AHX6" s="259"/>
      <c r="AHY6" s="259"/>
      <c r="AHZ6" s="259"/>
      <c r="AIA6" s="259"/>
      <c r="AIB6" s="259"/>
      <c r="AIC6" s="259"/>
      <c r="AID6" s="259"/>
      <c r="AIE6" s="259"/>
      <c r="AIF6" s="259"/>
      <c r="AIG6" s="259"/>
      <c r="AIH6" s="259"/>
      <c r="AII6" s="259"/>
      <c r="AIJ6" s="259"/>
      <c r="AIK6" s="259"/>
      <c r="AIL6" s="259"/>
      <c r="AIM6" s="259"/>
      <c r="AIN6" s="259"/>
      <c r="AIO6" s="259"/>
      <c r="AIP6" s="259"/>
      <c r="AIQ6" s="259"/>
      <c r="AIR6" s="259"/>
      <c r="AIS6" s="259"/>
      <c r="AIT6" s="259"/>
      <c r="AIU6" s="259"/>
      <c r="AIV6" s="259"/>
      <c r="AIW6" s="259"/>
      <c r="AIX6" s="259"/>
      <c r="AIY6" s="259"/>
      <c r="AIZ6" s="259"/>
      <c r="AJA6" s="259"/>
      <c r="AJB6" s="259"/>
      <c r="AJC6" s="259"/>
      <c r="AJD6" s="259"/>
      <c r="AJE6" s="259"/>
      <c r="AJF6" s="259"/>
      <c r="AJG6" s="259"/>
      <c r="AJH6" s="259"/>
      <c r="AJI6" s="259"/>
      <c r="AJJ6" s="259"/>
      <c r="AJK6" s="259"/>
      <c r="AJL6" s="259"/>
      <c r="AJM6" s="259"/>
      <c r="AJN6" s="259"/>
      <c r="AJO6" s="259"/>
      <c r="AJP6" s="259"/>
      <c r="AJQ6" s="259"/>
      <c r="AJR6" s="259"/>
      <c r="AJS6" s="259"/>
      <c r="AJT6" s="259"/>
      <c r="AJU6" s="259"/>
      <c r="AJV6" s="259"/>
      <c r="AJW6" s="259"/>
      <c r="AJX6" s="259"/>
      <c r="AJY6" s="259"/>
      <c r="AJZ6" s="259"/>
      <c r="AKA6" s="259"/>
      <c r="AKB6" s="259"/>
      <c r="AKC6" s="259"/>
      <c r="AKD6" s="259"/>
      <c r="AKE6" s="259"/>
      <c r="AKF6" s="259"/>
      <c r="AKG6" s="259"/>
      <c r="AKH6" s="259"/>
      <c r="AKI6" s="259"/>
      <c r="AKJ6" s="259"/>
      <c r="AKK6" s="259"/>
      <c r="AKL6" s="259"/>
      <c r="AKM6" s="259"/>
      <c r="AKN6" s="259"/>
      <c r="AKO6" s="259"/>
      <c r="AKP6" s="259"/>
      <c r="AKQ6" s="259"/>
      <c r="AKR6" s="259"/>
      <c r="AKS6" s="259"/>
      <c r="AKT6" s="259"/>
      <c r="AKU6" s="259"/>
      <c r="AKV6" s="259"/>
      <c r="AKW6" s="259"/>
      <c r="AKX6" s="259"/>
      <c r="AKY6" s="259"/>
      <c r="AKZ6" s="259"/>
      <c r="ALA6" s="259"/>
    </row>
    <row r="7" spans="1:989" s="260" customFormat="1" ht="24.95" customHeight="1" x14ac:dyDescent="0.2">
      <c r="A7" s="253"/>
      <c r="B7" s="253"/>
      <c r="C7" s="254"/>
      <c r="D7" s="253"/>
      <c r="E7" s="261" t="s">
        <v>30</v>
      </c>
      <c r="F7" s="261"/>
      <c r="G7" s="261" t="s">
        <v>31</v>
      </c>
      <c r="H7" s="261"/>
      <c r="I7" s="261" t="s">
        <v>32</v>
      </c>
      <c r="J7" s="261"/>
      <c r="K7" s="261" t="s">
        <v>33</v>
      </c>
      <c r="L7" s="261"/>
      <c r="M7" s="261" t="s">
        <v>34</v>
      </c>
      <c r="N7" s="261"/>
      <c r="O7" s="261" t="s">
        <v>35</v>
      </c>
      <c r="P7" s="261"/>
      <c r="Q7" s="262" t="s">
        <v>36</v>
      </c>
      <c r="R7" s="263" t="s">
        <v>27</v>
      </c>
      <c r="S7" s="255"/>
      <c r="T7" s="256"/>
      <c r="U7" s="255"/>
      <c r="V7" s="257"/>
      <c r="W7" s="258"/>
      <c r="X7" s="258"/>
      <c r="Y7" s="256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  <c r="GP7" s="259"/>
      <c r="GQ7" s="259"/>
      <c r="GR7" s="259"/>
      <c r="GS7" s="259"/>
      <c r="GT7" s="259"/>
      <c r="GU7" s="259"/>
      <c r="GV7" s="259"/>
      <c r="GW7" s="259"/>
      <c r="GX7" s="259"/>
      <c r="GY7" s="259"/>
      <c r="GZ7" s="259"/>
      <c r="HA7" s="259"/>
      <c r="HB7" s="259"/>
      <c r="HC7" s="259"/>
      <c r="HD7" s="259"/>
      <c r="HE7" s="259"/>
      <c r="HF7" s="259"/>
      <c r="HG7" s="259"/>
      <c r="HH7" s="259"/>
      <c r="HI7" s="259"/>
      <c r="HJ7" s="259"/>
      <c r="HK7" s="259"/>
      <c r="HL7" s="259"/>
      <c r="HM7" s="259"/>
      <c r="HN7" s="259"/>
      <c r="HO7" s="259"/>
      <c r="HP7" s="259"/>
      <c r="HQ7" s="259"/>
      <c r="HR7" s="259"/>
      <c r="HS7" s="259"/>
      <c r="HT7" s="259"/>
      <c r="HU7" s="259"/>
      <c r="HV7" s="259"/>
      <c r="HW7" s="259"/>
      <c r="HX7" s="259"/>
      <c r="HY7" s="259"/>
      <c r="HZ7" s="259"/>
      <c r="IA7" s="259"/>
      <c r="IB7" s="259"/>
      <c r="IC7" s="259"/>
      <c r="ID7" s="259"/>
      <c r="IE7" s="259"/>
      <c r="IF7" s="259"/>
      <c r="IG7" s="259"/>
      <c r="IH7" s="259"/>
      <c r="II7" s="259"/>
      <c r="IJ7" s="259"/>
      <c r="IK7" s="259"/>
      <c r="IL7" s="259"/>
      <c r="IM7" s="259"/>
      <c r="IN7" s="259"/>
      <c r="IO7" s="259"/>
      <c r="IP7" s="259"/>
      <c r="IQ7" s="259"/>
      <c r="IR7" s="259"/>
      <c r="IS7" s="259"/>
      <c r="IT7" s="259"/>
      <c r="IU7" s="259"/>
      <c r="IV7" s="259"/>
      <c r="IW7" s="259"/>
      <c r="IX7" s="259"/>
      <c r="IY7" s="259"/>
      <c r="IZ7" s="259"/>
      <c r="JA7" s="259"/>
      <c r="JB7" s="259"/>
      <c r="JC7" s="259"/>
      <c r="JD7" s="259"/>
      <c r="JE7" s="259"/>
      <c r="JF7" s="259"/>
      <c r="JG7" s="259"/>
      <c r="JH7" s="259"/>
      <c r="JI7" s="259"/>
      <c r="JJ7" s="259"/>
      <c r="JK7" s="259"/>
      <c r="JL7" s="259"/>
      <c r="JM7" s="259"/>
      <c r="JN7" s="259"/>
      <c r="JO7" s="259"/>
      <c r="JP7" s="259"/>
      <c r="JQ7" s="259"/>
      <c r="JR7" s="259"/>
      <c r="JS7" s="259"/>
      <c r="JT7" s="259"/>
      <c r="JU7" s="259"/>
      <c r="JV7" s="259"/>
      <c r="JW7" s="259"/>
      <c r="JX7" s="259"/>
      <c r="JY7" s="259"/>
      <c r="JZ7" s="259"/>
      <c r="KA7" s="259"/>
      <c r="KB7" s="259"/>
      <c r="KC7" s="259"/>
      <c r="KD7" s="259"/>
      <c r="KE7" s="259"/>
      <c r="KF7" s="259"/>
      <c r="KG7" s="259"/>
      <c r="KH7" s="259"/>
      <c r="KI7" s="259"/>
      <c r="KJ7" s="259"/>
      <c r="KK7" s="259"/>
      <c r="KL7" s="259"/>
      <c r="KM7" s="259"/>
      <c r="KN7" s="259"/>
      <c r="KO7" s="259"/>
      <c r="KP7" s="259"/>
      <c r="KQ7" s="259"/>
      <c r="KR7" s="259"/>
      <c r="KS7" s="259"/>
      <c r="KT7" s="259"/>
      <c r="KU7" s="259"/>
      <c r="KV7" s="259"/>
      <c r="KW7" s="259"/>
      <c r="KX7" s="259"/>
      <c r="KY7" s="259"/>
      <c r="KZ7" s="259"/>
      <c r="LA7" s="259"/>
      <c r="LB7" s="259"/>
      <c r="LC7" s="259"/>
      <c r="LD7" s="259"/>
      <c r="LE7" s="259"/>
      <c r="LF7" s="259"/>
      <c r="LG7" s="259"/>
      <c r="LH7" s="259"/>
      <c r="LI7" s="259"/>
      <c r="LJ7" s="259"/>
      <c r="LK7" s="259"/>
      <c r="LL7" s="259"/>
      <c r="LM7" s="259"/>
      <c r="LN7" s="259"/>
      <c r="LO7" s="259"/>
      <c r="LP7" s="259"/>
      <c r="LQ7" s="259"/>
      <c r="LR7" s="259"/>
      <c r="LS7" s="259"/>
      <c r="LT7" s="259"/>
      <c r="LU7" s="259"/>
      <c r="LV7" s="259"/>
      <c r="LW7" s="259"/>
      <c r="LX7" s="259"/>
      <c r="LY7" s="259"/>
      <c r="LZ7" s="259"/>
      <c r="MA7" s="259"/>
      <c r="MB7" s="259"/>
      <c r="MC7" s="259"/>
      <c r="MD7" s="259"/>
      <c r="ME7" s="259"/>
      <c r="MF7" s="259"/>
      <c r="MG7" s="259"/>
      <c r="MH7" s="259"/>
      <c r="MI7" s="259"/>
      <c r="MJ7" s="259"/>
      <c r="MK7" s="259"/>
      <c r="ML7" s="259"/>
      <c r="MM7" s="259"/>
      <c r="MN7" s="259"/>
      <c r="MO7" s="259"/>
      <c r="MP7" s="259"/>
      <c r="MQ7" s="259"/>
      <c r="MR7" s="259"/>
      <c r="MS7" s="259"/>
      <c r="MT7" s="259"/>
      <c r="MU7" s="259"/>
      <c r="MV7" s="259"/>
      <c r="MW7" s="259"/>
      <c r="MX7" s="259"/>
      <c r="MY7" s="259"/>
      <c r="MZ7" s="259"/>
      <c r="NA7" s="259"/>
      <c r="NB7" s="259"/>
      <c r="NC7" s="259"/>
      <c r="ND7" s="259"/>
      <c r="NE7" s="259"/>
      <c r="NF7" s="259"/>
      <c r="NG7" s="259"/>
      <c r="NH7" s="259"/>
      <c r="NI7" s="259"/>
      <c r="NJ7" s="259"/>
      <c r="NK7" s="259"/>
      <c r="NL7" s="259"/>
      <c r="NM7" s="259"/>
      <c r="NN7" s="259"/>
      <c r="NO7" s="259"/>
      <c r="NP7" s="259"/>
      <c r="NQ7" s="259"/>
      <c r="NR7" s="259"/>
      <c r="NS7" s="259"/>
      <c r="NT7" s="259"/>
      <c r="NU7" s="259"/>
      <c r="NV7" s="259"/>
      <c r="NW7" s="259"/>
      <c r="NX7" s="259"/>
      <c r="NY7" s="259"/>
      <c r="NZ7" s="259"/>
      <c r="OA7" s="259"/>
      <c r="OB7" s="259"/>
      <c r="OC7" s="259"/>
      <c r="OD7" s="259"/>
      <c r="OE7" s="259"/>
      <c r="OF7" s="259"/>
      <c r="OG7" s="259"/>
      <c r="OH7" s="259"/>
      <c r="OI7" s="259"/>
      <c r="OJ7" s="259"/>
      <c r="OK7" s="259"/>
      <c r="OL7" s="259"/>
      <c r="OM7" s="259"/>
      <c r="ON7" s="259"/>
      <c r="OO7" s="259"/>
      <c r="OP7" s="259"/>
      <c r="OQ7" s="259"/>
      <c r="OR7" s="259"/>
      <c r="OS7" s="259"/>
      <c r="OT7" s="259"/>
      <c r="OU7" s="259"/>
      <c r="OV7" s="259"/>
      <c r="OW7" s="259"/>
      <c r="OX7" s="259"/>
      <c r="OY7" s="259"/>
      <c r="OZ7" s="259"/>
      <c r="PA7" s="259"/>
      <c r="PB7" s="259"/>
      <c r="PC7" s="259"/>
      <c r="PD7" s="259"/>
      <c r="PE7" s="259"/>
      <c r="PF7" s="259"/>
      <c r="PG7" s="259"/>
      <c r="PH7" s="259"/>
      <c r="PI7" s="259"/>
      <c r="PJ7" s="259"/>
      <c r="PK7" s="259"/>
      <c r="PL7" s="259"/>
      <c r="PM7" s="259"/>
      <c r="PN7" s="259"/>
      <c r="PO7" s="259"/>
      <c r="PP7" s="259"/>
      <c r="PQ7" s="259"/>
      <c r="PR7" s="259"/>
      <c r="PS7" s="259"/>
      <c r="PT7" s="259"/>
      <c r="PU7" s="259"/>
      <c r="PV7" s="259"/>
      <c r="PW7" s="259"/>
      <c r="PX7" s="259"/>
      <c r="PY7" s="259"/>
      <c r="PZ7" s="259"/>
      <c r="QA7" s="259"/>
      <c r="QB7" s="259"/>
      <c r="QC7" s="259"/>
      <c r="QD7" s="259"/>
      <c r="QE7" s="259"/>
      <c r="QF7" s="259"/>
      <c r="QG7" s="259"/>
      <c r="QH7" s="259"/>
      <c r="QI7" s="259"/>
      <c r="QJ7" s="259"/>
      <c r="QK7" s="259"/>
      <c r="QL7" s="259"/>
      <c r="QM7" s="259"/>
      <c r="QN7" s="259"/>
      <c r="QO7" s="259"/>
      <c r="QP7" s="259"/>
      <c r="QQ7" s="259"/>
      <c r="QR7" s="259"/>
      <c r="QS7" s="259"/>
      <c r="QT7" s="259"/>
      <c r="QU7" s="259"/>
      <c r="QV7" s="259"/>
      <c r="QW7" s="259"/>
      <c r="QX7" s="259"/>
      <c r="QY7" s="259"/>
      <c r="QZ7" s="259"/>
      <c r="RA7" s="259"/>
      <c r="RB7" s="259"/>
      <c r="RC7" s="259"/>
      <c r="RD7" s="259"/>
      <c r="RE7" s="259"/>
      <c r="RF7" s="259"/>
      <c r="RG7" s="259"/>
      <c r="RH7" s="259"/>
      <c r="RI7" s="259"/>
      <c r="RJ7" s="259"/>
      <c r="RK7" s="259"/>
      <c r="RL7" s="259"/>
      <c r="RM7" s="259"/>
      <c r="RN7" s="259"/>
      <c r="RO7" s="259"/>
      <c r="RP7" s="259"/>
      <c r="RQ7" s="259"/>
      <c r="RR7" s="259"/>
      <c r="RS7" s="259"/>
      <c r="RT7" s="259"/>
      <c r="RU7" s="259"/>
      <c r="RV7" s="259"/>
      <c r="RW7" s="259"/>
      <c r="RX7" s="259"/>
      <c r="RY7" s="259"/>
      <c r="RZ7" s="259"/>
      <c r="SA7" s="259"/>
      <c r="SB7" s="259"/>
      <c r="SC7" s="259"/>
      <c r="SD7" s="259"/>
      <c r="SE7" s="259"/>
      <c r="SF7" s="259"/>
      <c r="SG7" s="259"/>
      <c r="SH7" s="259"/>
      <c r="SI7" s="259"/>
      <c r="SJ7" s="259"/>
      <c r="SK7" s="259"/>
      <c r="SL7" s="259"/>
      <c r="SM7" s="259"/>
      <c r="SN7" s="259"/>
      <c r="SO7" s="259"/>
      <c r="SP7" s="259"/>
      <c r="SQ7" s="259"/>
      <c r="SR7" s="259"/>
      <c r="SS7" s="259"/>
      <c r="ST7" s="259"/>
      <c r="SU7" s="259"/>
      <c r="SV7" s="259"/>
      <c r="SW7" s="259"/>
      <c r="SX7" s="259"/>
      <c r="SY7" s="259"/>
      <c r="SZ7" s="259"/>
      <c r="TA7" s="259"/>
      <c r="TB7" s="259"/>
      <c r="TC7" s="259"/>
      <c r="TD7" s="259"/>
      <c r="TE7" s="259"/>
      <c r="TF7" s="259"/>
      <c r="TG7" s="259"/>
      <c r="TH7" s="259"/>
      <c r="TI7" s="259"/>
      <c r="TJ7" s="259"/>
      <c r="TK7" s="259"/>
      <c r="TL7" s="259"/>
      <c r="TM7" s="259"/>
      <c r="TN7" s="259"/>
      <c r="TO7" s="259"/>
      <c r="TP7" s="259"/>
      <c r="TQ7" s="259"/>
      <c r="TR7" s="259"/>
      <c r="TS7" s="259"/>
      <c r="TT7" s="259"/>
      <c r="TU7" s="259"/>
      <c r="TV7" s="259"/>
      <c r="TW7" s="259"/>
      <c r="TX7" s="259"/>
      <c r="TY7" s="259"/>
      <c r="TZ7" s="259"/>
      <c r="UA7" s="259"/>
      <c r="UB7" s="259"/>
      <c r="UC7" s="259"/>
      <c r="UD7" s="259"/>
      <c r="UE7" s="259"/>
      <c r="UF7" s="259"/>
      <c r="UG7" s="259"/>
      <c r="UH7" s="259"/>
      <c r="UI7" s="259"/>
      <c r="UJ7" s="259"/>
      <c r="UK7" s="259"/>
      <c r="UL7" s="259"/>
      <c r="UM7" s="259"/>
      <c r="UN7" s="259"/>
      <c r="UO7" s="259"/>
      <c r="UP7" s="259"/>
      <c r="UQ7" s="259"/>
      <c r="UR7" s="259"/>
      <c r="US7" s="259"/>
      <c r="UT7" s="259"/>
      <c r="UU7" s="259"/>
      <c r="UV7" s="259"/>
      <c r="UW7" s="259"/>
      <c r="UX7" s="259"/>
      <c r="UY7" s="259"/>
      <c r="UZ7" s="259"/>
      <c r="VA7" s="259"/>
      <c r="VB7" s="259"/>
      <c r="VC7" s="259"/>
      <c r="VD7" s="259"/>
      <c r="VE7" s="259"/>
      <c r="VF7" s="259"/>
      <c r="VG7" s="259"/>
      <c r="VH7" s="259"/>
      <c r="VI7" s="259"/>
      <c r="VJ7" s="259"/>
      <c r="VK7" s="259"/>
      <c r="VL7" s="259"/>
      <c r="VM7" s="259"/>
      <c r="VN7" s="259"/>
      <c r="VO7" s="259"/>
      <c r="VP7" s="259"/>
      <c r="VQ7" s="259"/>
      <c r="VR7" s="259"/>
      <c r="VS7" s="259"/>
      <c r="VT7" s="259"/>
      <c r="VU7" s="259"/>
      <c r="VV7" s="259"/>
      <c r="VW7" s="259"/>
      <c r="VX7" s="259"/>
      <c r="VY7" s="259"/>
      <c r="VZ7" s="259"/>
      <c r="WA7" s="259"/>
      <c r="WB7" s="259"/>
      <c r="WC7" s="259"/>
      <c r="WD7" s="259"/>
      <c r="WE7" s="259"/>
      <c r="WF7" s="259"/>
      <c r="WG7" s="259"/>
      <c r="WH7" s="259"/>
      <c r="WI7" s="259"/>
      <c r="WJ7" s="259"/>
      <c r="WK7" s="259"/>
      <c r="WL7" s="259"/>
      <c r="WM7" s="259"/>
      <c r="WN7" s="259"/>
      <c r="WO7" s="259"/>
      <c r="WP7" s="259"/>
      <c r="WQ7" s="259"/>
      <c r="WR7" s="259"/>
      <c r="WS7" s="259"/>
      <c r="WT7" s="259"/>
      <c r="WU7" s="259"/>
      <c r="WV7" s="259"/>
      <c r="WW7" s="259"/>
      <c r="WX7" s="259"/>
      <c r="WY7" s="259"/>
      <c r="WZ7" s="259"/>
      <c r="XA7" s="259"/>
      <c r="XB7" s="259"/>
      <c r="XC7" s="259"/>
      <c r="XD7" s="259"/>
      <c r="XE7" s="259"/>
      <c r="XF7" s="259"/>
      <c r="XG7" s="259"/>
      <c r="XH7" s="259"/>
      <c r="XI7" s="259"/>
      <c r="XJ7" s="259"/>
      <c r="XK7" s="259"/>
      <c r="XL7" s="259"/>
      <c r="XM7" s="259"/>
      <c r="XN7" s="259"/>
      <c r="XO7" s="259"/>
      <c r="XP7" s="259"/>
      <c r="XQ7" s="259"/>
      <c r="XR7" s="259"/>
      <c r="XS7" s="259"/>
      <c r="XT7" s="259"/>
      <c r="XU7" s="259"/>
      <c r="XV7" s="259"/>
      <c r="XW7" s="259"/>
      <c r="XX7" s="259"/>
      <c r="XY7" s="259"/>
      <c r="XZ7" s="259"/>
      <c r="YA7" s="259"/>
      <c r="YB7" s="259"/>
      <c r="YC7" s="259"/>
      <c r="YD7" s="259"/>
      <c r="YE7" s="259"/>
      <c r="YF7" s="259"/>
      <c r="YG7" s="259"/>
      <c r="YH7" s="259"/>
      <c r="YI7" s="259"/>
      <c r="YJ7" s="259"/>
      <c r="YK7" s="259"/>
      <c r="YL7" s="259"/>
      <c r="YM7" s="259"/>
      <c r="YN7" s="259"/>
      <c r="YO7" s="259"/>
      <c r="YP7" s="259"/>
      <c r="YQ7" s="259"/>
      <c r="YR7" s="259"/>
      <c r="YS7" s="259"/>
      <c r="YT7" s="259"/>
      <c r="YU7" s="259"/>
      <c r="YV7" s="259"/>
      <c r="YW7" s="259"/>
      <c r="YX7" s="259"/>
      <c r="YY7" s="259"/>
      <c r="YZ7" s="259"/>
      <c r="ZA7" s="259"/>
      <c r="ZB7" s="259"/>
      <c r="ZC7" s="259"/>
      <c r="ZD7" s="259"/>
      <c r="ZE7" s="259"/>
      <c r="ZF7" s="259"/>
      <c r="ZG7" s="259"/>
      <c r="ZH7" s="259"/>
      <c r="ZI7" s="259"/>
      <c r="ZJ7" s="259"/>
      <c r="ZK7" s="259"/>
      <c r="ZL7" s="259"/>
      <c r="ZM7" s="259"/>
      <c r="ZN7" s="259"/>
      <c r="ZO7" s="259"/>
      <c r="ZP7" s="259"/>
      <c r="ZQ7" s="259"/>
      <c r="ZR7" s="259"/>
      <c r="ZS7" s="259"/>
      <c r="ZT7" s="259"/>
      <c r="ZU7" s="259"/>
      <c r="ZV7" s="259"/>
      <c r="ZW7" s="259"/>
      <c r="ZX7" s="259"/>
      <c r="ZY7" s="259"/>
      <c r="ZZ7" s="259"/>
      <c r="AAA7" s="259"/>
      <c r="AAB7" s="259"/>
      <c r="AAC7" s="259"/>
      <c r="AAD7" s="259"/>
      <c r="AAE7" s="259"/>
      <c r="AAF7" s="259"/>
      <c r="AAG7" s="259"/>
      <c r="AAH7" s="259"/>
      <c r="AAI7" s="259"/>
      <c r="AAJ7" s="259"/>
      <c r="AAK7" s="259"/>
      <c r="AAL7" s="259"/>
      <c r="AAM7" s="259"/>
      <c r="AAN7" s="259"/>
      <c r="AAO7" s="259"/>
      <c r="AAP7" s="259"/>
      <c r="AAQ7" s="259"/>
      <c r="AAR7" s="259"/>
      <c r="AAS7" s="259"/>
      <c r="AAT7" s="259"/>
      <c r="AAU7" s="259"/>
      <c r="AAV7" s="259"/>
      <c r="AAW7" s="259"/>
      <c r="AAX7" s="259"/>
      <c r="AAY7" s="259"/>
      <c r="AAZ7" s="259"/>
      <c r="ABA7" s="259"/>
      <c r="ABB7" s="259"/>
      <c r="ABC7" s="259"/>
      <c r="ABD7" s="259"/>
      <c r="ABE7" s="259"/>
      <c r="ABF7" s="259"/>
      <c r="ABG7" s="259"/>
      <c r="ABH7" s="259"/>
      <c r="ABI7" s="259"/>
      <c r="ABJ7" s="259"/>
      <c r="ABK7" s="259"/>
      <c r="ABL7" s="259"/>
      <c r="ABM7" s="259"/>
      <c r="ABN7" s="259"/>
      <c r="ABO7" s="259"/>
      <c r="ABP7" s="259"/>
      <c r="ABQ7" s="259"/>
      <c r="ABR7" s="259"/>
      <c r="ABS7" s="259"/>
      <c r="ABT7" s="259"/>
      <c r="ABU7" s="259"/>
      <c r="ABV7" s="259"/>
      <c r="ABW7" s="259"/>
      <c r="ABX7" s="259"/>
      <c r="ABY7" s="259"/>
      <c r="ABZ7" s="259"/>
      <c r="ACA7" s="259"/>
      <c r="ACB7" s="259"/>
      <c r="ACC7" s="259"/>
      <c r="ACD7" s="259"/>
      <c r="ACE7" s="259"/>
      <c r="ACF7" s="259"/>
      <c r="ACG7" s="259"/>
      <c r="ACH7" s="259"/>
      <c r="ACI7" s="259"/>
      <c r="ACJ7" s="259"/>
      <c r="ACK7" s="259"/>
      <c r="ACL7" s="259"/>
      <c r="ACM7" s="259"/>
      <c r="ACN7" s="259"/>
      <c r="ACO7" s="259"/>
      <c r="ACP7" s="259"/>
      <c r="ACQ7" s="259"/>
      <c r="ACR7" s="259"/>
      <c r="ACS7" s="259"/>
      <c r="ACT7" s="259"/>
      <c r="ACU7" s="259"/>
      <c r="ACV7" s="259"/>
      <c r="ACW7" s="259"/>
      <c r="ACX7" s="259"/>
      <c r="ACY7" s="259"/>
      <c r="ACZ7" s="259"/>
      <c r="ADA7" s="259"/>
      <c r="ADB7" s="259"/>
      <c r="ADC7" s="259"/>
      <c r="ADD7" s="259"/>
      <c r="ADE7" s="259"/>
      <c r="ADF7" s="259"/>
      <c r="ADG7" s="259"/>
      <c r="ADH7" s="259"/>
      <c r="ADI7" s="259"/>
      <c r="ADJ7" s="259"/>
      <c r="ADK7" s="259"/>
      <c r="ADL7" s="259"/>
      <c r="ADM7" s="259"/>
      <c r="ADN7" s="259"/>
      <c r="ADO7" s="259"/>
      <c r="ADP7" s="259"/>
      <c r="ADQ7" s="259"/>
      <c r="ADR7" s="259"/>
      <c r="ADS7" s="259"/>
      <c r="ADT7" s="259"/>
      <c r="ADU7" s="259"/>
      <c r="ADV7" s="259"/>
      <c r="ADW7" s="259"/>
      <c r="ADX7" s="259"/>
      <c r="ADY7" s="259"/>
      <c r="ADZ7" s="259"/>
      <c r="AEA7" s="259"/>
      <c r="AEB7" s="259"/>
      <c r="AEC7" s="259"/>
      <c r="AED7" s="259"/>
      <c r="AEE7" s="259"/>
      <c r="AEF7" s="259"/>
      <c r="AEG7" s="259"/>
      <c r="AEH7" s="259"/>
      <c r="AEI7" s="259"/>
      <c r="AEJ7" s="259"/>
      <c r="AEK7" s="259"/>
      <c r="AEL7" s="259"/>
      <c r="AEM7" s="259"/>
      <c r="AEN7" s="259"/>
      <c r="AEO7" s="259"/>
      <c r="AEP7" s="259"/>
      <c r="AEQ7" s="259"/>
      <c r="AER7" s="259"/>
      <c r="AES7" s="259"/>
      <c r="AET7" s="259"/>
      <c r="AEU7" s="259"/>
      <c r="AEV7" s="259"/>
      <c r="AEW7" s="259"/>
      <c r="AEX7" s="259"/>
      <c r="AEY7" s="259"/>
      <c r="AEZ7" s="259"/>
      <c r="AFA7" s="259"/>
      <c r="AFB7" s="259"/>
      <c r="AFC7" s="259"/>
      <c r="AFD7" s="259"/>
      <c r="AFE7" s="259"/>
      <c r="AFF7" s="259"/>
      <c r="AFG7" s="259"/>
      <c r="AFH7" s="259"/>
      <c r="AFI7" s="259"/>
      <c r="AFJ7" s="259"/>
      <c r="AFK7" s="259"/>
      <c r="AFL7" s="259"/>
      <c r="AFM7" s="259"/>
      <c r="AFN7" s="259"/>
      <c r="AFO7" s="259"/>
      <c r="AFP7" s="259"/>
      <c r="AFQ7" s="259"/>
      <c r="AFR7" s="259"/>
      <c r="AFS7" s="259"/>
      <c r="AFT7" s="259"/>
      <c r="AFU7" s="259"/>
      <c r="AFV7" s="259"/>
      <c r="AFW7" s="259"/>
      <c r="AFX7" s="259"/>
      <c r="AFY7" s="259"/>
      <c r="AFZ7" s="259"/>
      <c r="AGA7" s="259"/>
      <c r="AGB7" s="259"/>
      <c r="AGC7" s="259"/>
      <c r="AGD7" s="259"/>
      <c r="AGE7" s="259"/>
      <c r="AGF7" s="259"/>
      <c r="AGG7" s="259"/>
      <c r="AGH7" s="259"/>
      <c r="AGI7" s="259"/>
      <c r="AGJ7" s="259"/>
      <c r="AGK7" s="259"/>
      <c r="AGL7" s="259"/>
      <c r="AGM7" s="259"/>
      <c r="AGN7" s="259"/>
      <c r="AGO7" s="259"/>
      <c r="AGP7" s="259"/>
      <c r="AGQ7" s="259"/>
      <c r="AGR7" s="259"/>
      <c r="AGS7" s="259"/>
      <c r="AGT7" s="259"/>
      <c r="AGU7" s="259"/>
      <c r="AGV7" s="259"/>
      <c r="AGW7" s="259"/>
      <c r="AGX7" s="259"/>
      <c r="AGY7" s="259"/>
      <c r="AGZ7" s="259"/>
      <c r="AHA7" s="259"/>
      <c r="AHB7" s="259"/>
      <c r="AHC7" s="259"/>
      <c r="AHD7" s="259"/>
      <c r="AHE7" s="259"/>
      <c r="AHF7" s="259"/>
      <c r="AHG7" s="259"/>
      <c r="AHH7" s="259"/>
      <c r="AHI7" s="259"/>
      <c r="AHJ7" s="259"/>
      <c r="AHK7" s="259"/>
      <c r="AHL7" s="259"/>
      <c r="AHM7" s="259"/>
      <c r="AHN7" s="259"/>
      <c r="AHO7" s="259"/>
      <c r="AHP7" s="259"/>
      <c r="AHQ7" s="259"/>
      <c r="AHR7" s="259"/>
      <c r="AHS7" s="259"/>
      <c r="AHT7" s="259"/>
      <c r="AHU7" s="259"/>
      <c r="AHV7" s="259"/>
      <c r="AHW7" s="259"/>
      <c r="AHX7" s="259"/>
      <c r="AHY7" s="259"/>
      <c r="AHZ7" s="259"/>
      <c r="AIA7" s="259"/>
      <c r="AIB7" s="259"/>
      <c r="AIC7" s="259"/>
      <c r="AID7" s="259"/>
      <c r="AIE7" s="259"/>
      <c r="AIF7" s="259"/>
      <c r="AIG7" s="259"/>
      <c r="AIH7" s="259"/>
      <c r="AII7" s="259"/>
      <c r="AIJ7" s="259"/>
      <c r="AIK7" s="259"/>
      <c r="AIL7" s="259"/>
      <c r="AIM7" s="259"/>
      <c r="AIN7" s="259"/>
      <c r="AIO7" s="259"/>
      <c r="AIP7" s="259"/>
      <c r="AIQ7" s="259"/>
      <c r="AIR7" s="259"/>
      <c r="AIS7" s="259"/>
      <c r="AIT7" s="259"/>
      <c r="AIU7" s="259"/>
      <c r="AIV7" s="259"/>
      <c r="AIW7" s="259"/>
      <c r="AIX7" s="259"/>
      <c r="AIY7" s="259"/>
      <c r="AIZ7" s="259"/>
      <c r="AJA7" s="259"/>
      <c r="AJB7" s="259"/>
      <c r="AJC7" s="259"/>
      <c r="AJD7" s="259"/>
      <c r="AJE7" s="259"/>
      <c r="AJF7" s="259"/>
      <c r="AJG7" s="259"/>
      <c r="AJH7" s="259"/>
      <c r="AJI7" s="259"/>
      <c r="AJJ7" s="259"/>
      <c r="AJK7" s="259"/>
      <c r="AJL7" s="259"/>
      <c r="AJM7" s="259"/>
      <c r="AJN7" s="259"/>
      <c r="AJO7" s="259"/>
      <c r="AJP7" s="259"/>
      <c r="AJQ7" s="259"/>
      <c r="AJR7" s="259"/>
      <c r="AJS7" s="259"/>
      <c r="AJT7" s="259"/>
      <c r="AJU7" s="259"/>
      <c r="AJV7" s="259"/>
      <c r="AJW7" s="259"/>
      <c r="AJX7" s="259"/>
      <c r="AJY7" s="259"/>
      <c r="AJZ7" s="259"/>
      <c r="AKA7" s="259"/>
      <c r="AKB7" s="259"/>
      <c r="AKC7" s="259"/>
      <c r="AKD7" s="259"/>
      <c r="AKE7" s="259"/>
      <c r="AKF7" s="259"/>
      <c r="AKG7" s="259"/>
      <c r="AKH7" s="259"/>
      <c r="AKI7" s="259"/>
      <c r="AKJ7" s="259"/>
      <c r="AKK7" s="259"/>
      <c r="AKL7" s="259"/>
      <c r="AKM7" s="259"/>
      <c r="AKN7" s="259"/>
      <c r="AKO7" s="259"/>
      <c r="AKP7" s="259"/>
      <c r="AKQ7" s="259"/>
      <c r="AKR7" s="259"/>
      <c r="AKS7" s="259"/>
      <c r="AKT7" s="259"/>
      <c r="AKU7" s="259"/>
      <c r="AKV7" s="259"/>
      <c r="AKW7" s="259"/>
      <c r="AKX7" s="259"/>
      <c r="AKY7" s="259"/>
      <c r="AKZ7" s="259"/>
      <c r="ALA7" s="259"/>
    </row>
    <row r="8" spans="1:989" ht="20.100000000000001" customHeight="1" x14ac:dyDescent="0.2">
      <c r="A8" s="212" t="s">
        <v>120</v>
      </c>
      <c r="B8" s="202" t="str">
        <f>'PLANILHA ORÇAMENTÁRIA'!E13</f>
        <v>Projeto Arquitetônico</v>
      </c>
      <c r="C8" s="206">
        <f>'PLANILHA ORÇAMENTÁRIA'!J13</f>
        <v>257768.2</v>
      </c>
      <c r="D8" s="207">
        <f>C8/$C$26</f>
        <v>0.20126562191144476</v>
      </c>
      <c r="E8" s="213">
        <f t="shared" ref="E8:E22" si="0">F8*C8</f>
        <v>38665.230000000003</v>
      </c>
      <c r="F8" s="214">
        <v>0.15</v>
      </c>
      <c r="G8" s="213">
        <f t="shared" ref="G8:G22" si="1">H8*C8</f>
        <v>0</v>
      </c>
      <c r="H8" s="214"/>
      <c r="I8" s="213">
        <f t="shared" ref="I8:I22" si="2">J8*C8</f>
        <v>90218.87</v>
      </c>
      <c r="J8" s="214">
        <v>0.35</v>
      </c>
      <c r="K8" s="213">
        <f t="shared" ref="K8:K22" si="3">L8*C8</f>
        <v>51553.640000000007</v>
      </c>
      <c r="L8" s="214">
        <v>0.2</v>
      </c>
      <c r="M8" s="213">
        <f t="shared" ref="M8:M22" si="4">N8*C8</f>
        <v>51553.640000000007</v>
      </c>
      <c r="N8" s="214">
        <v>0.2</v>
      </c>
      <c r="O8" s="213">
        <f t="shared" ref="O8:O22" si="5">P8*C8</f>
        <v>25776.820000000003</v>
      </c>
      <c r="P8" s="214">
        <v>0.1</v>
      </c>
      <c r="Q8" s="220">
        <f>F8+H8+J8+L8+N8+P8</f>
        <v>0.99999999999999989</v>
      </c>
      <c r="R8" s="208">
        <f>E8+G8+I8+K8+M8+O8</f>
        <v>257768.20000000004</v>
      </c>
      <c r="S8" s="31"/>
      <c r="T8" s="222">
        <f>R8-C8</f>
        <v>0</v>
      </c>
      <c r="U8" s="31"/>
      <c r="V8" s="32"/>
      <c r="W8" s="33"/>
      <c r="X8" s="33"/>
      <c r="Y8" s="29"/>
    </row>
    <row r="9" spans="1:989" ht="20.100000000000001" customHeight="1" x14ac:dyDescent="0.2">
      <c r="A9" s="212" t="s">
        <v>170</v>
      </c>
      <c r="B9" s="204" t="str">
        <f>'PLANILHA ORÇAMENTÁRIA'!E16</f>
        <v>Projeto de fundações</v>
      </c>
      <c r="C9" s="209">
        <f>'PLANILHA ORÇAMENTÁRIA'!J16</f>
        <v>51849.919999999998</v>
      </c>
      <c r="D9" s="210">
        <f>C9/$C$26</f>
        <v>4.0484460049217304E-2</v>
      </c>
      <c r="E9" s="215"/>
      <c r="F9" s="216"/>
      <c r="G9" s="215">
        <f>H9*C9</f>
        <v>7777.4879999999994</v>
      </c>
      <c r="H9" s="216">
        <v>0.15</v>
      </c>
      <c r="I9" s="215">
        <f>J9*C9</f>
        <v>18147.471999999998</v>
      </c>
      <c r="J9" s="216">
        <v>0.35</v>
      </c>
      <c r="K9" s="215">
        <f>L9*C9</f>
        <v>10369.984</v>
      </c>
      <c r="L9" s="216">
        <v>0.2</v>
      </c>
      <c r="M9" s="215">
        <f>N9*C9</f>
        <v>10369.984</v>
      </c>
      <c r="N9" s="216">
        <v>0.2</v>
      </c>
      <c r="O9" s="215">
        <f t="shared" si="5"/>
        <v>5184.9920000000002</v>
      </c>
      <c r="P9" s="216">
        <v>0.1</v>
      </c>
      <c r="Q9" s="221">
        <f>F9+H9+J9+L9+N9+P9</f>
        <v>0.99999999999999989</v>
      </c>
      <c r="R9" s="211">
        <f>E9+G9+I9+K9+M9+O9</f>
        <v>51849.919999999998</v>
      </c>
      <c r="S9" s="31"/>
      <c r="T9" s="222">
        <f t="shared" ref="T9:T23" si="6">R9-C9</f>
        <v>0</v>
      </c>
      <c r="U9" s="31"/>
      <c r="V9" s="32"/>
      <c r="W9" s="33"/>
      <c r="X9" s="33"/>
      <c r="Y9" s="29"/>
    </row>
    <row r="10" spans="1:989" ht="20.100000000000001" customHeight="1" x14ac:dyDescent="0.2">
      <c r="A10" s="212" t="s">
        <v>171</v>
      </c>
      <c r="B10" s="204" t="str">
        <f>'PLANILHA ORÇAMENTÁRIA'!E17</f>
        <v>Projeto estrutural (Concreto/metálica/Madeira)</v>
      </c>
      <c r="C10" s="209">
        <f>'PLANILHA ORÇAMENTÁRIA'!J17</f>
        <v>171845.46</v>
      </c>
      <c r="D10" s="210">
        <f>C10/$C$26</f>
        <v>0.13417707606895768</v>
      </c>
      <c r="E10" s="215"/>
      <c r="F10" s="216"/>
      <c r="G10" s="215">
        <f>H10*C10</f>
        <v>25776.819</v>
      </c>
      <c r="H10" s="216">
        <v>0.15</v>
      </c>
      <c r="I10" s="215">
        <f>J10*C10</f>
        <v>60145.910999999993</v>
      </c>
      <c r="J10" s="216">
        <v>0.35</v>
      </c>
      <c r="K10" s="215">
        <f>L10*C10</f>
        <v>34369.091999999997</v>
      </c>
      <c r="L10" s="216">
        <v>0.2</v>
      </c>
      <c r="M10" s="215">
        <f>N10*C10</f>
        <v>34369.091999999997</v>
      </c>
      <c r="N10" s="216">
        <v>0.2</v>
      </c>
      <c r="O10" s="215">
        <f t="shared" si="5"/>
        <v>17184.545999999998</v>
      </c>
      <c r="P10" s="216">
        <v>0.1</v>
      </c>
      <c r="Q10" s="221">
        <f>F10+H10+J10+L10+N10+P10</f>
        <v>0.99999999999999989</v>
      </c>
      <c r="R10" s="211">
        <f>E10+G10+I10+K10+M10+O10</f>
        <v>171845.46</v>
      </c>
      <c r="S10" s="31"/>
      <c r="T10" s="222">
        <f t="shared" si="6"/>
        <v>0</v>
      </c>
      <c r="U10" s="31"/>
      <c r="V10" s="32"/>
      <c r="W10" s="33"/>
      <c r="X10" s="33"/>
      <c r="Y10" s="29"/>
    </row>
    <row r="11" spans="1:989" ht="20.100000000000001" customHeight="1" x14ac:dyDescent="0.2">
      <c r="A11" s="212" t="s">
        <v>172</v>
      </c>
      <c r="B11" s="202" t="str">
        <f>'PLANILHA ORÇAMENTÁRIA'!E19</f>
        <v>Projeto Hidro-Sanitário</v>
      </c>
      <c r="C11" s="206">
        <f>'PLANILHA ORÇAMENTÁRIA'!J19</f>
        <v>85182.02</v>
      </c>
      <c r="D11" s="207">
        <f>C11/$C$26</f>
        <v>6.6510191059149751E-2</v>
      </c>
      <c r="E11" s="213">
        <f>F11*C11</f>
        <v>0</v>
      </c>
      <c r="F11" s="214"/>
      <c r="G11" s="213">
        <f>H11*C11</f>
        <v>12777.303</v>
      </c>
      <c r="H11" s="214">
        <v>0.15</v>
      </c>
      <c r="I11" s="213">
        <f>J11*C11</f>
        <v>29813.706999999999</v>
      </c>
      <c r="J11" s="214">
        <v>0.35</v>
      </c>
      <c r="K11" s="213">
        <f>L11*C11</f>
        <v>17036.404000000002</v>
      </c>
      <c r="L11" s="214">
        <v>0.2</v>
      </c>
      <c r="M11" s="213">
        <f>N11*C11</f>
        <v>17036.404000000002</v>
      </c>
      <c r="N11" s="214">
        <v>0.2</v>
      </c>
      <c r="O11" s="213">
        <f>P11*C11</f>
        <v>8518.2020000000011</v>
      </c>
      <c r="P11" s="214">
        <v>0.1</v>
      </c>
      <c r="Q11" s="220">
        <f>F11+H11+J11+L11+N11+P11</f>
        <v>0.99999999999999989</v>
      </c>
      <c r="R11" s="208">
        <f>E11+G11+I11+K11+M11+O11</f>
        <v>85182.02</v>
      </c>
      <c r="S11" s="31"/>
      <c r="T11" s="222">
        <f t="shared" si="6"/>
        <v>0</v>
      </c>
      <c r="U11" s="29"/>
      <c r="V11" s="29"/>
      <c r="W11" s="29"/>
      <c r="X11" s="29"/>
      <c r="Y11" s="29"/>
    </row>
    <row r="12" spans="1:989" ht="20.100000000000001" customHeight="1" x14ac:dyDescent="0.2">
      <c r="A12" s="212" t="s">
        <v>173</v>
      </c>
      <c r="B12" s="202" t="str">
        <f>'PLANILHA ORÇAMENTÁRIA'!E20</f>
        <v>Projeto de tratamento de esgoto</v>
      </c>
      <c r="C12" s="206">
        <f>'PLANILHA ORÇAMENTÁRIA'!J20</f>
        <v>51849.919999999998</v>
      </c>
      <c r="D12" s="207">
        <f t="shared" ref="D12:D13" si="7">C12/$C$26</f>
        <v>4.0484460049217304E-2</v>
      </c>
      <c r="E12" s="213">
        <f t="shared" ref="E12:E13" si="8">F12*C12</f>
        <v>0</v>
      </c>
      <c r="F12" s="214"/>
      <c r="G12" s="213">
        <f t="shared" ref="G12:G13" si="9">H12*C12</f>
        <v>7777.4879999999994</v>
      </c>
      <c r="H12" s="214">
        <v>0.15</v>
      </c>
      <c r="I12" s="213">
        <f t="shared" ref="I12:I13" si="10">J12*C12</f>
        <v>18147.471999999998</v>
      </c>
      <c r="J12" s="214">
        <v>0.35</v>
      </c>
      <c r="K12" s="213">
        <f t="shared" ref="K12:K13" si="11">L12*C12</f>
        <v>10369.984</v>
      </c>
      <c r="L12" s="214">
        <v>0.2</v>
      </c>
      <c r="M12" s="213">
        <f t="shared" ref="M12:M13" si="12">N12*C12</f>
        <v>10369.984</v>
      </c>
      <c r="N12" s="214">
        <v>0.2</v>
      </c>
      <c r="O12" s="213">
        <f t="shared" ref="O12:O13" si="13">P12*C12</f>
        <v>5184.9920000000002</v>
      </c>
      <c r="P12" s="214">
        <v>0.1</v>
      </c>
      <c r="Q12" s="220">
        <f t="shared" ref="Q12:Q13" si="14">F12+H12+J12+L12+N12+P12</f>
        <v>0.99999999999999989</v>
      </c>
      <c r="R12" s="208">
        <f t="shared" ref="R12:R13" si="15">E12+G12+I12+K12+M12+O12</f>
        <v>51849.919999999998</v>
      </c>
      <c r="S12" s="31"/>
      <c r="T12" s="222">
        <f t="shared" si="6"/>
        <v>0</v>
      </c>
      <c r="U12" s="29"/>
      <c r="V12" s="29"/>
      <c r="W12" s="29"/>
      <c r="X12" s="29"/>
      <c r="Y12" s="29"/>
    </row>
    <row r="13" spans="1:989" ht="20.100000000000001" customHeight="1" x14ac:dyDescent="0.2">
      <c r="A13" s="212" t="s">
        <v>174</v>
      </c>
      <c r="B13" s="202" t="str">
        <f>'PLANILHA ORÇAMENTÁRIA'!E21</f>
        <v>Projeto de drenagem</v>
      </c>
      <c r="C13" s="206">
        <f>'PLANILHA ORÇAMENTÁRIA'!J21</f>
        <v>67679.789999999994</v>
      </c>
      <c r="D13" s="207">
        <f t="shared" si="7"/>
        <v>5.2844435524575871E-2</v>
      </c>
      <c r="E13" s="213">
        <f t="shared" si="8"/>
        <v>0</v>
      </c>
      <c r="F13" s="214"/>
      <c r="G13" s="213">
        <f t="shared" si="9"/>
        <v>10151.968499999999</v>
      </c>
      <c r="H13" s="214">
        <v>0.15</v>
      </c>
      <c r="I13" s="213">
        <f t="shared" si="10"/>
        <v>23687.926499999998</v>
      </c>
      <c r="J13" s="214">
        <v>0.35</v>
      </c>
      <c r="K13" s="213">
        <f t="shared" si="11"/>
        <v>13535.957999999999</v>
      </c>
      <c r="L13" s="214">
        <v>0.2</v>
      </c>
      <c r="M13" s="213">
        <f t="shared" si="12"/>
        <v>13535.957999999999</v>
      </c>
      <c r="N13" s="214">
        <v>0.2</v>
      </c>
      <c r="O13" s="213">
        <f t="shared" si="13"/>
        <v>6767.9789999999994</v>
      </c>
      <c r="P13" s="214">
        <v>0.1</v>
      </c>
      <c r="Q13" s="220">
        <f t="shared" si="14"/>
        <v>0.99999999999999989</v>
      </c>
      <c r="R13" s="208">
        <f t="shared" si="15"/>
        <v>67679.789999999994</v>
      </c>
      <c r="S13" s="31"/>
      <c r="T13" s="222">
        <f t="shared" si="6"/>
        <v>0</v>
      </c>
      <c r="U13" s="29"/>
      <c r="V13" s="29"/>
      <c r="W13" s="29"/>
      <c r="X13" s="29"/>
      <c r="Y13" s="29"/>
    </row>
    <row r="14" spans="1:989" ht="20.100000000000001" customHeight="1" x14ac:dyDescent="0.2">
      <c r="A14" s="212" t="s">
        <v>175</v>
      </c>
      <c r="B14" s="204" t="str">
        <f>'PLANILHA ORÇAMENTÁRIA'!E23</f>
        <v>Projeto de Prevenção de Incêndio</v>
      </c>
      <c r="C14" s="209">
        <f>'PLANILHA ORÇAMENTÁRIA'!J23</f>
        <v>85182.02</v>
      </c>
      <c r="D14" s="210">
        <f>C14/$C$26</f>
        <v>6.6510191059149751E-2</v>
      </c>
      <c r="E14" s="215"/>
      <c r="F14" s="216"/>
      <c r="G14" s="215">
        <f>H14*C14</f>
        <v>12777.303</v>
      </c>
      <c r="H14" s="216">
        <v>0.15</v>
      </c>
      <c r="I14" s="215">
        <f>J14*C14</f>
        <v>29813.706999999999</v>
      </c>
      <c r="J14" s="216">
        <v>0.35</v>
      </c>
      <c r="K14" s="215">
        <f>L14*C14</f>
        <v>17036.404000000002</v>
      </c>
      <c r="L14" s="216">
        <v>0.2</v>
      </c>
      <c r="M14" s="215">
        <f>N14*C14</f>
        <v>17036.404000000002</v>
      </c>
      <c r="N14" s="216">
        <v>0.2</v>
      </c>
      <c r="O14" s="215">
        <f t="shared" si="5"/>
        <v>8518.2020000000011</v>
      </c>
      <c r="P14" s="216">
        <v>0.1</v>
      </c>
      <c r="Q14" s="221">
        <f>F14+H14+J14+L14+N14+P14</f>
        <v>0.99999999999999989</v>
      </c>
      <c r="R14" s="211">
        <f>E14+G14+I14+K14+M14+O14</f>
        <v>85182.02</v>
      </c>
      <c r="S14" s="31"/>
      <c r="T14" s="222">
        <f t="shared" si="6"/>
        <v>0</v>
      </c>
      <c r="U14" s="31"/>
      <c r="V14" s="32"/>
      <c r="W14" s="33"/>
      <c r="X14" s="33"/>
      <c r="Y14" s="29"/>
    </row>
    <row r="15" spans="1:989" ht="20.100000000000001" customHeight="1" x14ac:dyDescent="0.2">
      <c r="A15" s="212" t="s">
        <v>176</v>
      </c>
      <c r="B15" s="204" t="str">
        <f>'PLANILHA ORÇAMENTÁRIA'!E24</f>
        <v>Projeto de Proteção Atmosférica (SPDA)</v>
      </c>
      <c r="C15" s="209">
        <f>'PLANILHA ORÇAMENTÁRIA'!J24</f>
        <v>51849.919999999998</v>
      </c>
      <c r="D15" s="210">
        <f>C15/$C$26</f>
        <v>4.0484460049217304E-2</v>
      </c>
      <c r="E15" s="215"/>
      <c r="F15" s="216"/>
      <c r="G15" s="215">
        <f>H15*C15</f>
        <v>7777.4879999999994</v>
      </c>
      <c r="H15" s="216">
        <v>0.15</v>
      </c>
      <c r="I15" s="215">
        <f>J15*C15</f>
        <v>18147.471999999998</v>
      </c>
      <c r="J15" s="216">
        <v>0.35</v>
      </c>
      <c r="K15" s="215">
        <f>L15*C15</f>
        <v>10369.984</v>
      </c>
      <c r="L15" s="216">
        <v>0.2</v>
      </c>
      <c r="M15" s="215">
        <f>N15*C15</f>
        <v>10369.984</v>
      </c>
      <c r="N15" s="216">
        <v>0.2</v>
      </c>
      <c r="O15" s="215">
        <f t="shared" si="5"/>
        <v>5184.9920000000002</v>
      </c>
      <c r="P15" s="216">
        <v>0.1</v>
      </c>
      <c r="Q15" s="221">
        <f>F15+H15+J15+L15+N15+P15</f>
        <v>0.99999999999999989</v>
      </c>
      <c r="R15" s="211">
        <f>E15+G15+I15+K15+M15+O15</f>
        <v>51849.919999999998</v>
      </c>
      <c r="S15" s="31"/>
      <c r="T15" s="222">
        <f t="shared" si="6"/>
        <v>0</v>
      </c>
      <c r="U15" s="31"/>
      <c r="V15" s="32"/>
      <c r="W15" s="33"/>
      <c r="X15" s="33"/>
      <c r="Y15" s="29"/>
    </row>
    <row r="16" spans="1:989" ht="20.100000000000001" customHeight="1" x14ac:dyDescent="0.2">
      <c r="A16" s="212" t="s">
        <v>178</v>
      </c>
      <c r="B16" s="202" t="str">
        <f>'PLANILHA ORÇAMENTÁRIA'!E26</f>
        <v>Projeto Elétrico/Luminotécnico</v>
      </c>
      <c r="C16" s="206">
        <f>'PLANILHA ORÇAMENTÁRIA'!J26</f>
        <v>85182.02</v>
      </c>
      <c r="D16" s="207">
        <f>C16/$C$26</f>
        <v>6.6510191059149751E-2</v>
      </c>
      <c r="E16" s="213">
        <f t="shared" si="0"/>
        <v>0</v>
      </c>
      <c r="F16" s="214"/>
      <c r="G16" s="213">
        <f t="shared" ref="G16:G19" si="16">H16*C16</f>
        <v>12777.303</v>
      </c>
      <c r="H16" s="214">
        <v>0.15</v>
      </c>
      <c r="I16" s="213">
        <f t="shared" si="2"/>
        <v>29813.706999999999</v>
      </c>
      <c r="J16" s="214">
        <v>0.35</v>
      </c>
      <c r="K16" s="213">
        <f t="shared" si="3"/>
        <v>17036.404000000002</v>
      </c>
      <c r="L16" s="214">
        <v>0.2</v>
      </c>
      <c r="M16" s="213">
        <f t="shared" si="4"/>
        <v>17036.404000000002</v>
      </c>
      <c r="N16" s="214">
        <v>0.2</v>
      </c>
      <c r="O16" s="213">
        <f t="shared" si="5"/>
        <v>8518.2020000000011</v>
      </c>
      <c r="P16" s="214">
        <v>0.1</v>
      </c>
      <c r="Q16" s="220">
        <f t="shared" ref="Q16:Q22" si="17">F16+H16+J16+L16+N16+P16</f>
        <v>0.99999999999999989</v>
      </c>
      <c r="R16" s="208">
        <f t="shared" ref="R16:R22" si="18">E16+G16+I16+K16+M16+O16</f>
        <v>85182.02</v>
      </c>
      <c r="S16" s="31"/>
      <c r="T16" s="222">
        <f t="shared" si="6"/>
        <v>0</v>
      </c>
      <c r="U16" s="31"/>
      <c r="V16" s="32"/>
      <c r="W16" s="33"/>
      <c r="X16" s="33"/>
      <c r="Y16" s="29"/>
    </row>
    <row r="17" spans="1:25" ht="20.100000000000001" customHeight="1" x14ac:dyDescent="0.25">
      <c r="A17" s="212" t="s">
        <v>179</v>
      </c>
      <c r="B17" s="202" t="str">
        <f>'PLANILHA ORÇAMENTÁRIA'!E27</f>
        <v>Projeto de Rede Lógica, Telemática e Segurança</v>
      </c>
      <c r="C17" s="206">
        <f>'PLANILHA ORÇAMENTÁRIA'!J27</f>
        <v>51849.919999999998</v>
      </c>
      <c r="D17" s="207">
        <f>C17/$C$26</f>
        <v>4.0484460049217304E-2</v>
      </c>
      <c r="E17" s="213">
        <f t="shared" si="0"/>
        <v>0</v>
      </c>
      <c r="F17" s="214"/>
      <c r="G17" s="213">
        <f t="shared" si="16"/>
        <v>7777.4879999999994</v>
      </c>
      <c r="H17" s="214">
        <v>0.15</v>
      </c>
      <c r="I17" s="213">
        <f t="shared" si="2"/>
        <v>18147.471999999998</v>
      </c>
      <c r="J17" s="214">
        <v>0.35</v>
      </c>
      <c r="K17" s="213">
        <f t="shared" si="3"/>
        <v>10369.984</v>
      </c>
      <c r="L17" s="214">
        <v>0.2</v>
      </c>
      <c r="M17" s="213">
        <f t="shared" si="4"/>
        <v>10369.984</v>
      </c>
      <c r="N17" s="214">
        <v>0.2</v>
      </c>
      <c r="O17" s="213">
        <f t="shared" si="5"/>
        <v>5184.9920000000002</v>
      </c>
      <c r="P17" s="214">
        <v>0.1</v>
      </c>
      <c r="Q17" s="220">
        <f t="shared" si="17"/>
        <v>0.99999999999999989</v>
      </c>
      <c r="R17" s="208">
        <f t="shared" si="18"/>
        <v>51849.919999999998</v>
      </c>
      <c r="S17" s="31"/>
      <c r="T17" s="222">
        <f t="shared" si="6"/>
        <v>0</v>
      </c>
      <c r="U17" s="29"/>
      <c r="V17" s="29"/>
      <c r="W17" s="29"/>
      <c r="X17" s="34"/>
      <c r="Y17" s="29"/>
    </row>
    <row r="18" spans="1:25" ht="20.100000000000001" customHeight="1" x14ac:dyDescent="0.2">
      <c r="A18" s="212" t="s">
        <v>180</v>
      </c>
      <c r="B18" s="202" t="str">
        <f>'PLANILHA ORÇAMENTÁRIA'!E28</f>
        <v>Projeto de Sonorização</v>
      </c>
      <c r="C18" s="206">
        <f>'PLANILHA ORÇAMENTÁRIA'!J28</f>
        <v>51849.919999999998</v>
      </c>
      <c r="D18" s="207">
        <f>C18/$C$26</f>
        <v>4.0484460049217304E-2</v>
      </c>
      <c r="E18" s="213">
        <f>F18*C18</f>
        <v>0</v>
      </c>
      <c r="F18" s="214"/>
      <c r="G18" s="213">
        <f t="shared" si="16"/>
        <v>7777.4879999999994</v>
      </c>
      <c r="H18" s="214">
        <v>0.15</v>
      </c>
      <c r="I18" s="213">
        <f>J18*C18</f>
        <v>18147.471999999998</v>
      </c>
      <c r="J18" s="214">
        <v>0.35</v>
      </c>
      <c r="K18" s="213">
        <f>L18*C18</f>
        <v>10369.984</v>
      </c>
      <c r="L18" s="214">
        <v>0.2</v>
      </c>
      <c r="M18" s="213">
        <f>N18*C18</f>
        <v>10369.984</v>
      </c>
      <c r="N18" s="214">
        <v>0.2</v>
      </c>
      <c r="O18" s="213">
        <f>P18*C18</f>
        <v>5184.9920000000002</v>
      </c>
      <c r="P18" s="214">
        <v>0.1</v>
      </c>
      <c r="Q18" s="220">
        <f>F18+H18+J18+L18+N18+P18</f>
        <v>0.99999999999999989</v>
      </c>
      <c r="R18" s="208">
        <f>E18+G18+I18+K18+M18+O18</f>
        <v>51849.919999999998</v>
      </c>
      <c r="S18" s="31"/>
      <c r="T18" s="222">
        <f t="shared" si="6"/>
        <v>0</v>
      </c>
      <c r="U18" s="29"/>
      <c r="V18" s="29"/>
      <c r="W18" s="29"/>
      <c r="X18" s="29"/>
      <c r="Y18" s="29"/>
    </row>
    <row r="19" spans="1:25" ht="20.100000000000001" customHeight="1" x14ac:dyDescent="0.2">
      <c r="A19" s="212" t="s">
        <v>181</v>
      </c>
      <c r="B19" s="202" t="str">
        <f>'PLANILHA ORÇAMENTÁRIA'!E29</f>
        <v>Projeto de Sistema de Climatização - HVAC</v>
      </c>
      <c r="C19" s="206">
        <f>'PLANILHA ORÇAMENTÁRIA'!J29</f>
        <v>51849.919999999998</v>
      </c>
      <c r="D19" s="207">
        <f>C19/$C$26</f>
        <v>4.0484460049217304E-2</v>
      </c>
      <c r="E19" s="213">
        <f>F19*C19</f>
        <v>0</v>
      </c>
      <c r="F19" s="214"/>
      <c r="G19" s="213">
        <f t="shared" si="16"/>
        <v>7777.4879999999994</v>
      </c>
      <c r="H19" s="214">
        <v>0.15</v>
      </c>
      <c r="I19" s="213">
        <f>J19*C19</f>
        <v>18147.471999999998</v>
      </c>
      <c r="J19" s="214">
        <v>0.35</v>
      </c>
      <c r="K19" s="213">
        <f>L19*C19</f>
        <v>10369.984</v>
      </c>
      <c r="L19" s="214">
        <v>0.2</v>
      </c>
      <c r="M19" s="213">
        <f>N19*C19</f>
        <v>10369.984</v>
      </c>
      <c r="N19" s="214">
        <v>0.2</v>
      </c>
      <c r="O19" s="213">
        <f>P19*C19</f>
        <v>5184.9920000000002</v>
      </c>
      <c r="P19" s="214">
        <v>0.1</v>
      </c>
      <c r="Q19" s="220">
        <f>F19+H19+J19+L19+N19+P19</f>
        <v>0.99999999999999989</v>
      </c>
      <c r="R19" s="208">
        <f>E19+G19+I19+K19+M19+O19</f>
        <v>51849.919999999998</v>
      </c>
      <c r="S19" s="31"/>
      <c r="T19" s="222">
        <f t="shared" si="6"/>
        <v>0</v>
      </c>
      <c r="U19" s="29"/>
      <c r="V19" s="29"/>
      <c r="W19" s="29"/>
      <c r="X19" s="29"/>
      <c r="Y19" s="29"/>
    </row>
    <row r="20" spans="1:25" ht="20.100000000000001" customHeight="1" x14ac:dyDescent="0.2">
      <c r="A20" s="212" t="s">
        <v>198</v>
      </c>
      <c r="B20" s="204" t="str">
        <f>'PLANILHA ORÇAMENTÁRIA'!E31</f>
        <v>Projeto de paisagismo / àrea externa</v>
      </c>
      <c r="C20" s="209">
        <f>'PLANILHA ORÇAMENTÁRIA'!J31</f>
        <v>85083.17</v>
      </c>
      <c r="D20" s="210">
        <f>C20/$C$26</f>
        <v>6.6433008898099832E-2</v>
      </c>
      <c r="E20" s="215">
        <f t="shared" si="0"/>
        <v>12762.475499999999</v>
      </c>
      <c r="F20" s="216">
        <v>0.15</v>
      </c>
      <c r="G20" s="215">
        <f t="shared" si="1"/>
        <v>0</v>
      </c>
      <c r="H20" s="216"/>
      <c r="I20" s="215">
        <f t="shared" si="2"/>
        <v>29779.109499999999</v>
      </c>
      <c r="J20" s="216">
        <v>0.35</v>
      </c>
      <c r="K20" s="215">
        <f t="shared" si="3"/>
        <v>17016.634000000002</v>
      </c>
      <c r="L20" s="216">
        <v>0.2</v>
      </c>
      <c r="M20" s="215">
        <f t="shared" si="4"/>
        <v>17016.634000000002</v>
      </c>
      <c r="N20" s="216">
        <v>0.2</v>
      </c>
      <c r="O20" s="215">
        <f t="shared" si="5"/>
        <v>8508.3170000000009</v>
      </c>
      <c r="P20" s="216">
        <v>0.1</v>
      </c>
      <c r="Q20" s="221">
        <f t="shared" si="17"/>
        <v>0.99999999999999989</v>
      </c>
      <c r="R20" s="211">
        <f t="shared" si="18"/>
        <v>85083.17</v>
      </c>
      <c r="S20" s="31"/>
      <c r="T20" s="222">
        <f t="shared" si="6"/>
        <v>0</v>
      </c>
      <c r="U20" s="29"/>
      <c r="V20" s="29"/>
      <c r="W20" s="29"/>
      <c r="X20" s="29"/>
      <c r="Y20" s="29"/>
    </row>
    <row r="21" spans="1:25" ht="35.1" customHeight="1" x14ac:dyDescent="0.2">
      <c r="A21" s="212" t="s">
        <v>123</v>
      </c>
      <c r="B21" s="202" t="str">
        <f>'PLANILHA ORÇAMENTÁRIA'!E33</f>
        <v>Laudo e ensaio de Sondagem de Solo - (mínimo de 04 furos p/ empreendimento, profundidade estimada por furo = 30,00 m)</v>
      </c>
      <c r="C21" s="206">
        <f>'PLANILHA ORÇAMENTÁRIA'!J33</f>
        <v>10591.19</v>
      </c>
      <c r="D21" s="207">
        <f>C21/$C$26</f>
        <v>8.2696098360165241E-3</v>
      </c>
      <c r="E21" s="213">
        <f t="shared" si="0"/>
        <v>10591.19</v>
      </c>
      <c r="F21" s="217">
        <v>1</v>
      </c>
      <c r="G21" s="213">
        <f t="shared" si="1"/>
        <v>0</v>
      </c>
      <c r="H21" s="214"/>
      <c r="I21" s="213">
        <f t="shared" si="2"/>
        <v>0</v>
      </c>
      <c r="J21" s="214"/>
      <c r="K21" s="213">
        <f t="shared" si="3"/>
        <v>0</v>
      </c>
      <c r="L21" s="214"/>
      <c r="M21" s="213">
        <f t="shared" si="4"/>
        <v>0</v>
      </c>
      <c r="N21" s="214"/>
      <c r="O21" s="213">
        <f t="shared" si="5"/>
        <v>0</v>
      </c>
      <c r="P21" s="214"/>
      <c r="Q21" s="220">
        <f t="shared" si="17"/>
        <v>1</v>
      </c>
      <c r="R21" s="208">
        <f t="shared" si="18"/>
        <v>10591.19</v>
      </c>
      <c r="S21" s="31"/>
      <c r="T21" s="222">
        <f t="shared" si="6"/>
        <v>0</v>
      </c>
      <c r="U21" s="29"/>
      <c r="V21" s="29"/>
      <c r="W21" s="29"/>
      <c r="X21" s="29"/>
      <c r="Y21" s="29"/>
    </row>
    <row r="22" spans="1:25" ht="35.1" customHeight="1" x14ac:dyDescent="0.2">
      <c r="A22" s="212" t="s">
        <v>52</v>
      </c>
      <c r="B22" s="204" t="str">
        <f>'PLANILHA ORÇAMENTÁRIA'!E35</f>
        <v>Coordenação / Planejamento da Obra - 4D / Orçamento-Cronograma (analitico e sintetico) 5D / Caderno de especificações</v>
      </c>
      <c r="C22" s="209">
        <f>'PLANILHA ORÇAMENTÁRIA'!J35</f>
        <v>121122.97</v>
      </c>
      <c r="D22" s="210">
        <f>C22/$C$26</f>
        <v>9.4572914288152163E-2</v>
      </c>
      <c r="E22" s="215">
        <f t="shared" si="0"/>
        <v>0</v>
      </c>
      <c r="F22" s="216"/>
      <c r="G22" s="215">
        <f t="shared" si="1"/>
        <v>0</v>
      </c>
      <c r="H22" s="216"/>
      <c r="I22" s="215">
        <f t="shared" si="2"/>
        <v>0</v>
      </c>
      <c r="J22" s="216"/>
      <c r="K22" s="215">
        <f t="shared" si="3"/>
        <v>36336.890999999996</v>
      </c>
      <c r="L22" s="216">
        <v>0.3</v>
      </c>
      <c r="M22" s="215">
        <f t="shared" si="4"/>
        <v>36336.890999999996</v>
      </c>
      <c r="N22" s="216">
        <v>0.3</v>
      </c>
      <c r="O22" s="215">
        <f t="shared" si="5"/>
        <v>48449.188000000002</v>
      </c>
      <c r="P22" s="216">
        <v>0.4</v>
      </c>
      <c r="Q22" s="221">
        <f t="shared" si="17"/>
        <v>1</v>
      </c>
      <c r="R22" s="211">
        <f t="shared" si="18"/>
        <v>121122.97</v>
      </c>
      <c r="S22" s="31"/>
      <c r="T22" s="222">
        <f t="shared" si="6"/>
        <v>0</v>
      </c>
      <c r="U22" s="29"/>
      <c r="V22" s="29"/>
      <c r="W22" s="29"/>
      <c r="X22" s="29"/>
      <c r="Y22" s="29"/>
    </row>
    <row r="23" spans="1:25" ht="9" customHeight="1" x14ac:dyDescent="0.2">
      <c r="A23" s="249"/>
      <c r="B23" s="6"/>
      <c r="C23" s="6"/>
      <c r="D23" s="6"/>
      <c r="E23" s="6"/>
      <c r="F23" s="6"/>
      <c r="G23" s="6"/>
      <c r="H23" s="6"/>
      <c r="I23" s="218"/>
      <c r="J23" s="219"/>
      <c r="K23" s="6"/>
      <c r="L23" s="6"/>
      <c r="M23" s="6"/>
      <c r="N23" s="6"/>
      <c r="O23" s="6"/>
      <c r="P23" s="6"/>
      <c r="Q23" s="6"/>
      <c r="R23" s="250"/>
      <c r="T23" s="222">
        <f t="shared" si="6"/>
        <v>0</v>
      </c>
    </row>
    <row r="24" spans="1:25" ht="25.5" customHeight="1" x14ac:dyDescent="0.2">
      <c r="A24" s="205" t="s">
        <v>37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</row>
    <row r="25" spans="1:25" ht="9" customHeight="1" x14ac:dyDescent="0.2">
      <c r="A25" s="251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52"/>
    </row>
    <row r="26" spans="1:25" ht="20.100000000000001" customHeight="1" x14ac:dyDescent="0.2">
      <c r="A26" s="231" t="s">
        <v>38</v>
      </c>
      <c r="B26" s="231"/>
      <c r="C26" s="232">
        <f>SUM(C8:C22)</f>
        <v>1280736.3600000001</v>
      </c>
      <c r="D26" s="233">
        <f>SUM(D8:D22)</f>
        <v>1</v>
      </c>
      <c r="E26" s="234" t="s">
        <v>29</v>
      </c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5"/>
      <c r="R26" s="235"/>
    </row>
    <row r="27" spans="1:25" ht="20.100000000000001" customHeight="1" x14ac:dyDescent="0.2">
      <c r="A27" s="231"/>
      <c r="B27" s="231"/>
      <c r="C27" s="232"/>
      <c r="D27" s="233"/>
      <c r="E27" s="234" t="s">
        <v>39</v>
      </c>
      <c r="F27" s="234"/>
      <c r="G27" s="234" t="s">
        <v>39</v>
      </c>
      <c r="H27" s="234"/>
      <c r="I27" s="234" t="s">
        <v>39</v>
      </c>
      <c r="J27" s="234"/>
      <c r="K27" s="234" t="s">
        <v>39</v>
      </c>
      <c r="L27" s="234"/>
      <c r="M27" s="234" t="s">
        <v>39</v>
      </c>
      <c r="N27" s="234"/>
      <c r="O27" s="234" t="s">
        <v>39</v>
      </c>
      <c r="P27" s="234"/>
      <c r="Q27" s="234" t="s">
        <v>40</v>
      </c>
      <c r="R27" s="234"/>
    </row>
    <row r="28" spans="1:25" ht="20.100000000000001" customHeight="1" x14ac:dyDescent="0.2">
      <c r="A28" s="231"/>
      <c r="B28" s="231"/>
      <c r="C28" s="232"/>
      <c r="D28" s="233"/>
      <c r="E28" s="236" t="str">
        <f>E7</f>
        <v>30 - 1° MÊS</v>
      </c>
      <c r="F28" s="236"/>
      <c r="G28" s="236" t="str">
        <f>G7</f>
        <v>60 - 2° MÊS</v>
      </c>
      <c r="H28" s="236"/>
      <c r="I28" s="236" t="str">
        <f>I7</f>
        <v>90 - 3° MÊS</v>
      </c>
      <c r="J28" s="236"/>
      <c r="K28" s="236" t="str">
        <f>K7</f>
        <v>120 - 4° MÊS</v>
      </c>
      <c r="L28" s="236"/>
      <c r="M28" s="236" t="str">
        <f>M7</f>
        <v>150 - 5° MÊS</v>
      </c>
      <c r="N28" s="236"/>
      <c r="O28" s="236" t="str">
        <f>O7</f>
        <v>180 - 6° MÊS</v>
      </c>
      <c r="P28" s="236"/>
      <c r="Q28" s="237" t="s">
        <v>41</v>
      </c>
      <c r="R28" s="238" t="s">
        <v>27</v>
      </c>
    </row>
    <row r="29" spans="1:25" ht="20.100000000000001" customHeight="1" x14ac:dyDescent="0.2">
      <c r="A29" s="239" t="s">
        <v>42</v>
      </c>
      <c r="B29" s="239"/>
      <c r="C29" s="239"/>
      <c r="D29" s="239"/>
      <c r="E29" s="240">
        <f>SUM(E8:E22)</f>
        <v>62018.895500000006</v>
      </c>
      <c r="F29" s="241">
        <f>E29/$C$26</f>
        <v>4.8424404457448215E-2</v>
      </c>
      <c r="G29" s="240">
        <f>SUM(G8:G22)</f>
        <v>120925.62449999999</v>
      </c>
      <c r="H29" s="241">
        <f>G29/$C$26</f>
        <v>9.4418826759942995E-2</v>
      </c>
      <c r="I29" s="240">
        <f>SUM(I8:I22)</f>
        <v>402157.77</v>
      </c>
      <c r="J29" s="241">
        <f>I29/$C$26</f>
        <v>0.31400511655654095</v>
      </c>
      <c r="K29" s="240">
        <f>SUM(K8:K22)</f>
        <v>266141.33100000001</v>
      </c>
      <c r="L29" s="241">
        <f>K29/$C$26</f>
        <v>0.2078033694616119</v>
      </c>
      <c r="M29" s="240">
        <f>SUM(M8:M22)</f>
        <v>266141.33100000001</v>
      </c>
      <c r="N29" s="241">
        <f>M29/$C$26</f>
        <v>0.2078033694616119</v>
      </c>
      <c r="O29" s="240">
        <f>SUM(O8:O22)</f>
        <v>163351.40800000002</v>
      </c>
      <c r="P29" s="241">
        <f>O29/$C$26</f>
        <v>0.12754491330284401</v>
      </c>
      <c r="Q29" s="242">
        <f>F29+H29+J29+L29+N29+P29</f>
        <v>1</v>
      </c>
      <c r="R29" s="243">
        <f>E29+G29+I29+K29+M29+O29</f>
        <v>1280736.3600000001</v>
      </c>
    </row>
    <row r="30" spans="1:25" ht="20.100000000000001" customHeight="1" x14ac:dyDescent="0.2">
      <c r="A30" s="239" t="s">
        <v>43</v>
      </c>
      <c r="B30" s="239"/>
      <c r="C30" s="239"/>
      <c r="D30" s="239"/>
      <c r="E30" s="203">
        <f>E29</f>
        <v>62018.895500000006</v>
      </c>
      <c r="F30" s="241">
        <f>F29</f>
        <v>4.8424404457448215E-2</v>
      </c>
      <c r="G30" s="203">
        <f t="shared" ref="G30:P30" si="19">E30+G29</f>
        <v>182944.52</v>
      </c>
      <c r="H30" s="241">
        <f t="shared" si="19"/>
        <v>0.1428432312173912</v>
      </c>
      <c r="I30" s="203">
        <f t="shared" si="19"/>
        <v>585102.29</v>
      </c>
      <c r="J30" s="241">
        <f t="shared" si="19"/>
        <v>0.45684834777393213</v>
      </c>
      <c r="K30" s="203">
        <f t="shared" si="19"/>
        <v>851243.62100000004</v>
      </c>
      <c r="L30" s="241">
        <f t="shared" si="19"/>
        <v>0.66465171723554406</v>
      </c>
      <c r="M30" s="203">
        <f t="shared" si="19"/>
        <v>1117384.952</v>
      </c>
      <c r="N30" s="241">
        <f t="shared" si="19"/>
        <v>0.87245508669715599</v>
      </c>
      <c r="O30" s="203">
        <f t="shared" si="19"/>
        <v>1280736.3600000001</v>
      </c>
      <c r="P30" s="241">
        <f t="shared" si="19"/>
        <v>1</v>
      </c>
      <c r="Q30" s="242">
        <f>Q29</f>
        <v>1</v>
      </c>
      <c r="R30" s="243">
        <f>R29</f>
        <v>1280736.3600000001</v>
      </c>
    </row>
    <row r="31" spans="1:25" x14ac:dyDescent="0.2">
      <c r="A31" s="225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</row>
    <row r="32" spans="1:25" x14ac:dyDescent="0.2">
      <c r="A32" s="226" t="s">
        <v>199</v>
      </c>
      <c r="B32" s="226"/>
      <c r="C32" s="226"/>
      <c r="D32" s="226"/>
      <c r="E32" s="226"/>
      <c r="F32" s="225"/>
      <c r="G32" s="225"/>
      <c r="H32" s="225"/>
      <c r="I32" s="225"/>
      <c r="J32" s="225"/>
      <c r="K32" s="227"/>
      <c r="L32" s="224"/>
      <c r="M32" s="224"/>
      <c r="N32" s="227"/>
      <c r="O32" s="227"/>
      <c r="P32" s="227"/>
      <c r="Q32" s="228"/>
      <c r="R32" s="228"/>
    </row>
    <row r="33" spans="1:18" x14ac:dyDescent="0.2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9"/>
      <c r="L33" s="224"/>
      <c r="M33" s="224"/>
      <c r="N33" s="229"/>
      <c r="O33" s="229"/>
      <c r="P33" s="229"/>
      <c r="Q33" s="230"/>
      <c r="R33" s="230"/>
    </row>
    <row r="34" spans="1:18" x14ac:dyDescent="0.2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</row>
  </sheetData>
  <mergeCells count="37">
    <mergeCell ref="A1:R1"/>
    <mergeCell ref="A2:R2"/>
    <mergeCell ref="A4:R4"/>
    <mergeCell ref="A6:A7"/>
    <mergeCell ref="B6:B7"/>
    <mergeCell ref="C6:C7"/>
    <mergeCell ref="D6:D7"/>
    <mergeCell ref="E6:R6"/>
    <mergeCell ref="E7:F7"/>
    <mergeCell ref="G7:H7"/>
    <mergeCell ref="I7:J7"/>
    <mergeCell ref="K7:L7"/>
    <mergeCell ref="M7:N7"/>
    <mergeCell ref="O7:P7"/>
    <mergeCell ref="A24:R24"/>
    <mergeCell ref="A26:B28"/>
    <mergeCell ref="C26:C28"/>
    <mergeCell ref="D26:D28"/>
    <mergeCell ref="E26:P26"/>
    <mergeCell ref="E27:F27"/>
    <mergeCell ref="G27:H27"/>
    <mergeCell ref="I27:J27"/>
    <mergeCell ref="K27:L27"/>
    <mergeCell ref="M27:N27"/>
    <mergeCell ref="O27:P27"/>
    <mergeCell ref="O28:P28"/>
    <mergeCell ref="E28:F28"/>
    <mergeCell ref="G28:H28"/>
    <mergeCell ref="I28:J28"/>
    <mergeCell ref="K28:L28"/>
    <mergeCell ref="M28:N28"/>
    <mergeCell ref="Q27:R27"/>
    <mergeCell ref="Q33:R33"/>
    <mergeCell ref="A29:D29"/>
    <mergeCell ref="A30:D30"/>
    <mergeCell ref="A32:E32"/>
    <mergeCell ref="Q32:R32"/>
  </mergeCells>
  <phoneticPr fontId="23" type="noConversion"/>
  <printOptions horizontalCentered="1"/>
  <pageMargins left="0.51181102362204722" right="0.51181102362204722" top="0.78740157480314965" bottom="0.78740157480314965" header="0.51181102362204722" footer="0.51181102362204722"/>
  <pageSetup paperSize="9" scale="57" firstPageNumber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G23"/>
  <sheetViews>
    <sheetView view="pageBreakPreview" zoomScaleNormal="100" workbookViewId="0">
      <selection activeCell="C15" sqref="C15"/>
    </sheetView>
  </sheetViews>
  <sheetFormatPr defaultRowHeight="12.75" x14ac:dyDescent="0.2"/>
  <cols>
    <col min="1" max="1" width="18.28515625" customWidth="1"/>
    <col min="2" max="2" width="42.42578125" customWidth="1"/>
    <col min="3" max="3" width="17.42578125" customWidth="1"/>
    <col min="4" max="4" width="13.7109375" customWidth="1"/>
    <col min="5" max="5" width="8.85546875" customWidth="1"/>
    <col min="6" max="6" width="11.42578125" customWidth="1"/>
    <col min="7" max="7" width="15.140625" customWidth="1"/>
    <col min="8" max="1025" width="8.85546875" customWidth="1"/>
  </cols>
  <sheetData>
    <row r="1" spans="1:7" ht="18" customHeight="1" x14ac:dyDescent="0.2">
      <c r="A1" s="174"/>
      <c r="B1" s="174"/>
      <c r="C1" s="174"/>
      <c r="D1" s="174"/>
      <c r="E1" s="174"/>
      <c r="F1" s="174"/>
      <c r="G1" s="174"/>
    </row>
    <row r="2" spans="1:7" ht="22.5" customHeight="1" x14ac:dyDescent="0.2">
      <c r="A2" s="54"/>
      <c r="B2" s="55"/>
      <c r="C2" s="55"/>
      <c r="D2" s="55"/>
      <c r="E2" s="55"/>
      <c r="F2" s="55"/>
      <c r="G2" s="56"/>
    </row>
    <row r="3" spans="1:7" ht="21.75" customHeight="1" x14ac:dyDescent="0.2">
      <c r="A3" s="175"/>
      <c r="B3" s="175"/>
      <c r="C3" s="175"/>
      <c r="D3" s="175"/>
      <c r="E3" s="175"/>
      <c r="F3" s="175"/>
      <c r="G3" s="175"/>
    </row>
    <row r="4" spans="1:7" ht="22.5" customHeight="1" x14ac:dyDescent="0.2">
      <c r="A4" s="176"/>
      <c r="B4" s="176"/>
      <c r="C4" s="176"/>
      <c r="D4" s="176"/>
      <c r="E4" s="176"/>
      <c r="F4" s="176"/>
      <c r="G4" s="176"/>
    </row>
    <row r="5" spans="1:7" ht="31.5" customHeight="1" x14ac:dyDescent="0.2">
      <c r="A5" s="57" t="s">
        <v>190</v>
      </c>
      <c r="B5" s="177" t="s">
        <v>188</v>
      </c>
      <c r="C5" s="177"/>
      <c r="D5" s="177"/>
      <c r="E5" s="177"/>
      <c r="F5" s="177"/>
      <c r="G5" s="177"/>
    </row>
    <row r="6" spans="1:7" ht="12.75" customHeight="1" x14ac:dyDescent="0.2">
      <c r="A6" s="58" t="s">
        <v>72</v>
      </c>
      <c r="B6" s="178" t="s">
        <v>189</v>
      </c>
      <c r="C6" s="178"/>
      <c r="D6" s="178"/>
      <c r="E6" s="178"/>
      <c r="F6" s="178"/>
      <c r="G6" s="178"/>
    </row>
    <row r="7" spans="1:7" x14ac:dyDescent="0.2">
      <c r="A7" s="170"/>
      <c r="B7" s="170"/>
      <c r="C7" s="170"/>
      <c r="D7" s="170"/>
      <c r="E7" s="170"/>
      <c r="F7" s="170"/>
      <c r="G7" s="170"/>
    </row>
    <row r="8" spans="1:7" ht="15.75" customHeight="1" x14ac:dyDescent="0.2">
      <c r="A8" s="171" t="s">
        <v>73</v>
      </c>
      <c r="B8" s="171"/>
      <c r="C8" s="171"/>
      <c r="D8" s="171"/>
      <c r="E8" s="171"/>
      <c r="F8" s="171"/>
      <c r="G8" s="171"/>
    </row>
    <row r="9" spans="1:7" x14ac:dyDescent="0.2">
      <c r="A9" s="59"/>
      <c r="B9" s="60"/>
      <c r="C9" s="60"/>
      <c r="D9" s="60"/>
      <c r="E9" s="60"/>
      <c r="F9" s="60"/>
      <c r="G9" s="61"/>
    </row>
    <row r="10" spans="1:7" x14ac:dyDescent="0.2">
      <c r="A10" s="62" t="s">
        <v>74</v>
      </c>
      <c r="B10" s="62" t="s">
        <v>21</v>
      </c>
      <c r="C10" s="60"/>
      <c r="D10" s="60"/>
      <c r="E10" s="60"/>
      <c r="F10" s="60"/>
      <c r="G10" s="61"/>
    </row>
    <row r="11" spans="1:7" x14ac:dyDescent="0.2">
      <c r="A11" s="59"/>
      <c r="B11" s="60"/>
      <c r="C11" s="60"/>
      <c r="D11" s="60"/>
      <c r="E11" s="60"/>
      <c r="F11" s="60"/>
      <c r="G11" s="61"/>
    </row>
    <row r="12" spans="1:7" x14ac:dyDescent="0.2">
      <c r="A12" s="172" t="s">
        <v>75</v>
      </c>
      <c r="B12" s="172"/>
      <c r="C12" s="172"/>
      <c r="D12" s="172"/>
      <c r="E12" s="172"/>
      <c r="F12" s="172"/>
      <c r="G12" s="172"/>
    </row>
    <row r="13" spans="1:7" x14ac:dyDescent="0.2">
      <c r="A13" s="36" t="s">
        <v>11</v>
      </c>
      <c r="B13" s="36" t="s">
        <v>76</v>
      </c>
      <c r="C13" s="36" t="s">
        <v>14</v>
      </c>
      <c r="D13" s="36" t="s">
        <v>13</v>
      </c>
      <c r="E13" s="173" t="s">
        <v>77</v>
      </c>
      <c r="F13" s="173"/>
      <c r="G13" s="36" t="s">
        <v>78</v>
      </c>
    </row>
    <row r="14" spans="1:7" x14ac:dyDescent="0.2">
      <c r="A14" s="63" t="s">
        <v>186</v>
      </c>
      <c r="B14" s="64" t="s">
        <v>187</v>
      </c>
      <c r="C14" s="65">
        <v>0.8</v>
      </c>
      <c r="D14" s="66" t="s">
        <v>21</v>
      </c>
      <c r="E14" s="168">
        <v>140.58000000000001</v>
      </c>
      <c r="F14" s="168"/>
      <c r="G14" s="109">
        <f t="shared" ref="G14:G19" si="0">C14*E14</f>
        <v>112.46400000000001</v>
      </c>
    </row>
    <row r="15" spans="1:7" x14ac:dyDescent="0.2">
      <c r="A15" s="63" t="s">
        <v>79</v>
      </c>
      <c r="B15" s="64" t="s">
        <v>80</v>
      </c>
      <c r="C15" s="65">
        <v>0.25</v>
      </c>
      <c r="D15" s="66" t="s">
        <v>21</v>
      </c>
      <c r="E15" s="168">
        <v>109.76</v>
      </c>
      <c r="F15" s="168"/>
      <c r="G15" s="16">
        <f t="shared" si="0"/>
        <v>27.44</v>
      </c>
    </row>
    <row r="16" spans="1:7" x14ac:dyDescent="0.2">
      <c r="A16" s="63" t="s">
        <v>81</v>
      </c>
      <c r="B16" s="64" t="s">
        <v>82</v>
      </c>
      <c r="C16" s="65">
        <v>0.15</v>
      </c>
      <c r="D16" s="66" t="s">
        <v>21</v>
      </c>
      <c r="E16" s="168">
        <v>103.24</v>
      </c>
      <c r="F16" s="168"/>
      <c r="G16" s="16">
        <f t="shared" si="0"/>
        <v>15.485999999999999</v>
      </c>
    </row>
    <row r="17" spans="1:7" x14ac:dyDescent="0.2">
      <c r="A17" s="63" t="s">
        <v>83</v>
      </c>
      <c r="B17" s="64" t="s">
        <v>84</v>
      </c>
      <c r="C17" s="65">
        <v>0.1</v>
      </c>
      <c r="D17" s="66" t="s">
        <v>21</v>
      </c>
      <c r="E17" s="168">
        <v>97.51</v>
      </c>
      <c r="F17" s="168"/>
      <c r="G17" s="16">
        <f t="shared" si="0"/>
        <v>9.7510000000000012</v>
      </c>
    </row>
    <row r="18" spans="1:7" x14ac:dyDescent="0.2">
      <c r="A18" s="63" t="s">
        <v>85</v>
      </c>
      <c r="B18" s="64" t="s">
        <v>86</v>
      </c>
      <c r="C18" s="65">
        <v>0.25</v>
      </c>
      <c r="D18" s="66" t="s">
        <v>21</v>
      </c>
      <c r="E18" s="168">
        <v>100.41</v>
      </c>
      <c r="F18" s="168"/>
      <c r="G18" s="16">
        <f t="shared" si="0"/>
        <v>25.102499999999999</v>
      </c>
    </row>
    <row r="19" spans="1:7" x14ac:dyDescent="0.2">
      <c r="A19" s="63" t="s">
        <v>87</v>
      </c>
      <c r="B19" s="64" t="s">
        <v>88</v>
      </c>
      <c r="C19" s="65">
        <v>0.6</v>
      </c>
      <c r="D19" s="66" t="s">
        <v>21</v>
      </c>
      <c r="E19" s="168">
        <v>19.84</v>
      </c>
      <c r="F19" s="168"/>
      <c r="G19" s="16">
        <f t="shared" si="0"/>
        <v>11.904</v>
      </c>
    </row>
    <row r="20" spans="1:7" x14ac:dyDescent="0.2">
      <c r="A20" s="169" t="s">
        <v>89</v>
      </c>
      <c r="B20" s="169"/>
      <c r="C20" s="169"/>
      <c r="D20" s="169"/>
      <c r="E20" s="169"/>
      <c r="F20" s="169"/>
      <c r="G20" s="21">
        <f>SUM(G14:G19)</f>
        <v>202.14750000000001</v>
      </c>
    </row>
    <row r="21" spans="1:7" x14ac:dyDescent="0.2">
      <c r="A21" s="67"/>
      <c r="B21" s="68"/>
      <c r="C21" s="68"/>
      <c r="D21" s="68"/>
      <c r="E21" s="68"/>
      <c r="F21" s="68"/>
      <c r="G21" s="69"/>
    </row>
    <row r="22" spans="1:7" ht="60" customHeight="1" x14ac:dyDescent="0.2"/>
    <row r="23" spans="1:7" x14ac:dyDescent="0.2">
      <c r="A23" s="67"/>
      <c r="B23" s="68"/>
      <c r="C23" s="68"/>
      <c r="D23" s="68"/>
      <c r="E23" s="68"/>
      <c r="F23" s="68"/>
      <c r="G23" s="69"/>
    </row>
  </sheetData>
  <mergeCells count="16">
    <mergeCell ref="A1:G1"/>
    <mergeCell ref="A3:G3"/>
    <mergeCell ref="A4:G4"/>
    <mergeCell ref="B5:G5"/>
    <mergeCell ref="B6:G6"/>
    <mergeCell ref="A7:G7"/>
    <mergeCell ref="A8:G8"/>
    <mergeCell ref="A12:G12"/>
    <mergeCell ref="E13:F13"/>
    <mergeCell ref="E15:F15"/>
    <mergeCell ref="E14:F14"/>
    <mergeCell ref="E16:F16"/>
    <mergeCell ref="E17:F17"/>
    <mergeCell ref="E18:F18"/>
    <mergeCell ref="E19:F19"/>
    <mergeCell ref="A20:F20"/>
  </mergeCells>
  <printOptions horizontalCentered="1"/>
  <pageMargins left="0.51180555555555496" right="0.51180555555555496" top="0.78749999999999998" bottom="0.78749999999999998" header="0.51180555555555496" footer="0.51180555555555496"/>
  <pageSetup paperSize="9" firstPageNumber="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MK39"/>
  <sheetViews>
    <sheetView view="pageBreakPreview" zoomScaleNormal="100" workbookViewId="0">
      <selection activeCell="F36" sqref="F36"/>
    </sheetView>
  </sheetViews>
  <sheetFormatPr defaultRowHeight="12.75" x14ac:dyDescent="0.2"/>
  <cols>
    <col min="1" max="1" width="12.140625" style="37" customWidth="1"/>
    <col min="2" max="2" width="81.7109375" style="37" customWidth="1"/>
    <col min="3" max="3" width="12.140625" style="37" customWidth="1"/>
    <col min="4" max="1025" width="8.42578125" style="37" customWidth="1"/>
  </cols>
  <sheetData>
    <row r="1" spans="1:3" ht="85.5" customHeight="1" x14ac:dyDescent="0.25">
      <c r="A1" s="188"/>
      <c r="B1" s="188"/>
      <c r="C1" s="188"/>
    </row>
    <row r="2" spans="1:3" ht="9" customHeight="1" x14ac:dyDescent="0.25">
      <c r="A2" s="189"/>
      <c r="B2" s="189"/>
      <c r="C2" s="189"/>
    </row>
    <row r="3" spans="1:3" ht="19.5" customHeight="1" x14ac:dyDescent="0.2">
      <c r="A3" s="190" t="s">
        <v>0</v>
      </c>
      <c r="B3" s="190"/>
      <c r="C3" s="190"/>
    </row>
    <row r="4" spans="1:3" ht="18" customHeight="1" x14ac:dyDescent="0.2">
      <c r="A4" s="190"/>
      <c r="B4" s="190"/>
      <c r="C4" s="190"/>
    </row>
    <row r="5" spans="1:3" ht="20.25" customHeight="1" x14ac:dyDescent="0.2">
      <c r="A5" s="191" t="s">
        <v>45</v>
      </c>
      <c r="B5" s="191"/>
      <c r="C5" s="191"/>
    </row>
    <row r="6" spans="1:3" ht="15.75" x14ac:dyDescent="0.25">
      <c r="A6" s="38" t="s">
        <v>9</v>
      </c>
      <c r="B6" s="39" t="s">
        <v>46</v>
      </c>
      <c r="C6" s="40" t="s">
        <v>47</v>
      </c>
    </row>
    <row r="7" spans="1:3" x14ac:dyDescent="0.2">
      <c r="A7" s="41">
        <v>1</v>
      </c>
      <c r="B7" s="42" t="s">
        <v>48</v>
      </c>
      <c r="C7" s="43"/>
    </row>
    <row r="8" spans="1:3" x14ac:dyDescent="0.2">
      <c r="A8" s="44"/>
      <c r="B8" s="45" t="s">
        <v>49</v>
      </c>
      <c r="C8" s="46">
        <f>'COMP. DO BDI'!B7</f>
        <v>0.05</v>
      </c>
    </row>
    <row r="9" spans="1:3" x14ac:dyDescent="0.2">
      <c r="A9" s="41">
        <v>2</v>
      </c>
      <c r="B9" s="42" t="s">
        <v>50</v>
      </c>
      <c r="C9" s="47"/>
    </row>
    <row r="10" spans="1:3" x14ac:dyDescent="0.2">
      <c r="A10" s="44"/>
      <c r="B10" s="45" t="s">
        <v>49</v>
      </c>
      <c r="C10" s="46">
        <f>'COMP. DO BDI'!B10</f>
        <v>1.23E-2</v>
      </c>
    </row>
    <row r="11" spans="1:3" x14ac:dyDescent="0.2">
      <c r="A11" s="41">
        <v>3</v>
      </c>
      <c r="B11" s="42" t="s">
        <v>51</v>
      </c>
      <c r="C11" s="47"/>
    </row>
    <row r="12" spans="1:3" x14ac:dyDescent="0.2">
      <c r="A12" s="48" t="s">
        <v>52</v>
      </c>
      <c r="B12" s="49" t="s">
        <v>53</v>
      </c>
      <c r="C12" s="50">
        <f>'COMP. DO BDI'!B9</f>
        <v>1.2699999999999999E-2</v>
      </c>
    </row>
    <row r="13" spans="1:3" x14ac:dyDescent="0.2">
      <c r="A13" s="48" t="s">
        <v>54</v>
      </c>
      <c r="B13" s="49" t="s">
        <v>55</v>
      </c>
      <c r="C13" s="50">
        <f>'COMP. DO BDI'!B8</f>
        <v>0.01</v>
      </c>
    </row>
    <row r="14" spans="1:3" x14ac:dyDescent="0.2">
      <c r="A14" s="44"/>
      <c r="B14" s="45" t="s">
        <v>49</v>
      </c>
      <c r="C14" s="46">
        <f>SUM(C12:C13)</f>
        <v>2.2699999999999998E-2</v>
      </c>
    </row>
    <row r="15" spans="1:3" x14ac:dyDescent="0.2">
      <c r="A15" s="41">
        <v>4</v>
      </c>
      <c r="B15" s="42" t="s">
        <v>56</v>
      </c>
      <c r="C15" s="47"/>
    </row>
    <row r="16" spans="1:3" x14ac:dyDescent="0.2">
      <c r="A16" s="48" t="s">
        <v>57</v>
      </c>
      <c r="B16" s="49" t="s">
        <v>58</v>
      </c>
      <c r="C16" s="50">
        <f>'COMP. DO BDI'!B12</f>
        <v>6.4999999999999997E-3</v>
      </c>
    </row>
    <row r="17" spans="1:3" x14ac:dyDescent="0.2">
      <c r="A17" s="48" t="s">
        <v>59</v>
      </c>
      <c r="B17" s="49" t="s">
        <v>60</v>
      </c>
      <c r="C17" s="50">
        <f>'COMP. DO BDI'!B13</f>
        <v>0.03</v>
      </c>
    </row>
    <row r="18" spans="1:3" x14ac:dyDescent="0.2">
      <c r="A18" s="48" t="s">
        <v>61</v>
      </c>
      <c r="B18" s="49" t="s">
        <v>62</v>
      </c>
      <c r="C18" s="50">
        <f>'COMP. DO BDI'!B14</f>
        <v>0.02</v>
      </c>
    </row>
    <row r="19" spans="1:3" x14ac:dyDescent="0.2">
      <c r="A19" s="48" t="s">
        <v>63</v>
      </c>
      <c r="B19" s="49" t="s">
        <v>64</v>
      </c>
      <c r="C19" s="50">
        <f>'COMP. DO BDI'!B15</f>
        <v>0.02</v>
      </c>
    </row>
    <row r="20" spans="1:3" x14ac:dyDescent="0.2">
      <c r="A20" s="44"/>
      <c r="B20" s="45" t="s">
        <v>49</v>
      </c>
      <c r="C20" s="46">
        <f>SUM(C16:C19)</f>
        <v>7.6499999999999999E-2</v>
      </c>
    </row>
    <row r="21" spans="1:3" x14ac:dyDescent="0.2">
      <c r="A21" s="41">
        <v>5</v>
      </c>
      <c r="B21" s="42" t="s">
        <v>65</v>
      </c>
      <c r="C21" s="47"/>
    </row>
    <row r="22" spans="1:3" x14ac:dyDescent="0.2">
      <c r="A22" s="44"/>
      <c r="B22" s="45" t="s">
        <v>49</v>
      </c>
      <c r="C22" s="46">
        <f>'COMP. DO BDI'!B11</f>
        <v>6.1600000000000002E-2</v>
      </c>
    </row>
    <row r="23" spans="1:3" ht="15" x14ac:dyDescent="0.25">
      <c r="A23" s="192" t="s">
        <v>66</v>
      </c>
      <c r="B23" s="192"/>
      <c r="C23" s="51">
        <f>'COMP. DO BDI'!B17</f>
        <v>0.24827860675257196</v>
      </c>
    </row>
    <row r="24" spans="1:3" x14ac:dyDescent="0.2">
      <c r="A24" s="52"/>
      <c r="B24"/>
      <c r="C24" s="53"/>
    </row>
    <row r="25" spans="1:3" x14ac:dyDescent="0.2">
      <c r="A25" s="185"/>
      <c r="B25" s="185"/>
      <c r="C25" s="185"/>
    </row>
    <row r="26" spans="1:3" ht="15" x14ac:dyDescent="0.25">
      <c r="A26" s="187" t="s">
        <v>67</v>
      </c>
      <c r="B26" s="187"/>
      <c r="C26" s="187"/>
    </row>
    <row r="27" spans="1:3" x14ac:dyDescent="0.2">
      <c r="A27" s="185" t="s">
        <v>68</v>
      </c>
      <c r="B27" s="185"/>
      <c r="C27" s="185"/>
    </row>
    <row r="28" spans="1:3" x14ac:dyDescent="0.2">
      <c r="A28" s="182"/>
      <c r="B28" s="182"/>
      <c r="C28" s="182"/>
    </row>
    <row r="29" spans="1:3" x14ac:dyDescent="0.2">
      <c r="A29" s="182"/>
      <c r="B29" s="182"/>
      <c r="C29" s="182"/>
    </row>
    <row r="30" spans="1:3" x14ac:dyDescent="0.2">
      <c r="A30" s="182"/>
      <c r="B30" s="182"/>
      <c r="C30" s="182"/>
    </row>
    <row r="31" spans="1:3" ht="15" x14ac:dyDescent="0.25">
      <c r="A31" s="183"/>
      <c r="B31" s="183"/>
      <c r="C31" s="183"/>
    </row>
    <row r="32" spans="1:3" x14ac:dyDescent="0.2">
      <c r="A32" s="184"/>
      <c r="B32" s="184"/>
      <c r="C32" s="184"/>
    </row>
    <row r="33" spans="1:3" x14ac:dyDescent="0.2">
      <c r="A33" s="52"/>
      <c r="B33"/>
      <c r="C33" s="53"/>
    </row>
    <row r="34" spans="1:3" x14ac:dyDescent="0.2">
      <c r="A34" s="185"/>
      <c r="B34" s="185"/>
      <c r="C34" s="185"/>
    </row>
    <row r="35" spans="1:3" x14ac:dyDescent="0.2">
      <c r="A35" s="186" t="s">
        <v>69</v>
      </c>
      <c r="B35" s="186"/>
      <c r="C35" s="186"/>
    </row>
    <row r="36" spans="1:3" x14ac:dyDescent="0.2">
      <c r="A36" s="179"/>
      <c r="B36" s="179"/>
      <c r="C36" s="179"/>
    </row>
    <row r="37" spans="1:3" x14ac:dyDescent="0.2">
      <c r="A37" s="179" t="s">
        <v>70</v>
      </c>
      <c r="B37" s="179"/>
      <c r="C37" s="179"/>
    </row>
    <row r="38" spans="1:3" ht="15" x14ac:dyDescent="0.2">
      <c r="A38" s="180" t="s">
        <v>44</v>
      </c>
      <c r="B38" s="180"/>
      <c r="C38" s="180"/>
    </row>
    <row r="39" spans="1:3" x14ac:dyDescent="0.2">
      <c r="A39" s="181" t="s">
        <v>71</v>
      </c>
      <c r="B39" s="181"/>
      <c r="C39" s="181"/>
    </row>
  </sheetData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6:C36"/>
    <mergeCell ref="A37:C37"/>
    <mergeCell ref="A38:C38"/>
    <mergeCell ref="A39:C39"/>
    <mergeCell ref="A30:C30"/>
    <mergeCell ref="A31:C31"/>
    <mergeCell ref="A32:C32"/>
    <mergeCell ref="A34:C34"/>
    <mergeCell ref="A35:C35"/>
  </mergeCells>
  <pageMargins left="0.51180555555555496" right="0.51180555555555496" top="0.78749999999999998" bottom="0.78749999999999998" header="0.51180555555555496" footer="0.51180555555555496"/>
  <pageSetup paperSize="9" scale="87" firstPageNumber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3:AMK57"/>
  <sheetViews>
    <sheetView view="pageBreakPreview" zoomScaleNormal="100" workbookViewId="0">
      <selection activeCell="B7" sqref="B7"/>
    </sheetView>
  </sheetViews>
  <sheetFormatPr defaultRowHeight="12.75" x14ac:dyDescent="0.2"/>
  <cols>
    <col min="1" max="1" width="75.42578125" style="37" customWidth="1"/>
    <col min="2" max="2" width="10.5703125" style="37" customWidth="1"/>
    <col min="3" max="4" width="8.42578125" style="37" customWidth="1"/>
    <col min="5" max="5" width="2.7109375" style="37" customWidth="1"/>
    <col min="6" max="6" width="25.42578125" style="37" customWidth="1"/>
    <col min="7" max="11" width="8.42578125" style="37" customWidth="1"/>
    <col min="12" max="12" width="20" style="37" customWidth="1"/>
    <col min="13" max="13" width="3.28515625" style="37" customWidth="1"/>
    <col min="14" max="1025" width="8.42578125" style="37" customWidth="1"/>
  </cols>
  <sheetData>
    <row r="3" spans="1:19" x14ac:dyDescent="0.2">
      <c r="F3" s="199" t="s">
        <v>90</v>
      </c>
      <c r="G3" s="199"/>
      <c r="H3" s="199"/>
      <c r="I3" s="199"/>
      <c r="J3" s="199"/>
      <c r="K3" s="199"/>
      <c r="L3" s="70"/>
      <c r="M3" s="70"/>
      <c r="N3" s="200"/>
      <c r="O3" s="200"/>
      <c r="P3" s="200"/>
      <c r="Q3" s="200"/>
      <c r="R3" s="200"/>
      <c r="S3" s="200"/>
    </row>
    <row r="4" spans="1:19" ht="30" customHeight="1" x14ac:dyDescent="0.2"/>
    <row r="5" spans="1:19" ht="13.5" customHeight="1" x14ac:dyDescent="0.2">
      <c r="B5" s="71" t="s">
        <v>91</v>
      </c>
      <c r="F5" s="194" t="s">
        <v>92</v>
      </c>
      <c r="G5" s="194"/>
      <c r="H5" s="194"/>
      <c r="I5" s="194"/>
      <c r="J5" s="72"/>
      <c r="K5" s="72"/>
      <c r="L5" s="73"/>
    </row>
    <row r="6" spans="1:19" ht="15" customHeight="1" x14ac:dyDescent="0.2">
      <c r="F6" s="74" t="s">
        <v>93</v>
      </c>
      <c r="G6" s="75" t="s">
        <v>94</v>
      </c>
      <c r="H6" s="75" t="s">
        <v>95</v>
      </c>
      <c r="I6" s="75" t="s">
        <v>96</v>
      </c>
      <c r="J6" s="76"/>
      <c r="K6" s="76"/>
    </row>
    <row r="7" spans="1:19" ht="15" customHeight="1" x14ac:dyDescent="0.2">
      <c r="A7" s="77" t="s">
        <v>97</v>
      </c>
      <c r="B7" s="71">
        <v>0.05</v>
      </c>
      <c r="F7" s="78" t="s">
        <v>97</v>
      </c>
      <c r="G7" s="79">
        <v>0.03</v>
      </c>
      <c r="H7" s="79">
        <v>0.04</v>
      </c>
      <c r="I7" s="79">
        <v>5.5E-2</v>
      </c>
      <c r="J7" s="80"/>
      <c r="K7" s="80"/>
    </row>
    <row r="8" spans="1:19" ht="15" customHeight="1" x14ac:dyDescent="0.2">
      <c r="A8" s="77" t="s">
        <v>55</v>
      </c>
      <c r="B8" s="71">
        <v>0.01</v>
      </c>
      <c r="F8" s="81" t="s">
        <v>55</v>
      </c>
      <c r="G8" s="79">
        <v>8.0000000000000002E-3</v>
      </c>
      <c r="H8" s="79">
        <v>8.0000000000000002E-3</v>
      </c>
      <c r="I8" s="79">
        <v>0.01</v>
      </c>
      <c r="J8" s="80"/>
      <c r="K8" s="80"/>
    </row>
    <row r="9" spans="1:19" ht="15" customHeight="1" x14ac:dyDescent="0.2">
      <c r="A9" s="77" t="s">
        <v>53</v>
      </c>
      <c r="B9" s="71">
        <v>1.2699999999999999E-2</v>
      </c>
      <c r="F9" s="81" t="s">
        <v>53</v>
      </c>
      <c r="G9" s="79">
        <v>9.7000000000000003E-3</v>
      </c>
      <c r="H9" s="79">
        <v>1.2699999999999999E-2</v>
      </c>
      <c r="I9" s="79">
        <v>1.2699999999999999E-2</v>
      </c>
      <c r="J9" s="80"/>
      <c r="K9" s="80"/>
    </row>
    <row r="10" spans="1:19" ht="15" customHeight="1" x14ac:dyDescent="0.2">
      <c r="A10" s="77" t="s">
        <v>98</v>
      </c>
      <c r="B10" s="71">
        <v>1.23E-2</v>
      </c>
      <c r="F10" s="81" t="s">
        <v>98</v>
      </c>
      <c r="G10" s="79">
        <v>5.8999999999999999E-3</v>
      </c>
      <c r="H10" s="79">
        <v>1.23E-2</v>
      </c>
      <c r="I10" s="79">
        <v>1.3899999999999999E-2</v>
      </c>
      <c r="J10" s="80"/>
      <c r="K10" s="80"/>
    </row>
    <row r="11" spans="1:19" ht="15" customHeight="1" x14ac:dyDescent="0.2">
      <c r="A11" s="77" t="s">
        <v>99</v>
      </c>
      <c r="B11" s="71">
        <v>6.1600000000000002E-2</v>
      </c>
      <c r="F11" s="81" t="s">
        <v>99</v>
      </c>
      <c r="G11" s="79">
        <v>6.1600000000000002E-2</v>
      </c>
      <c r="H11" s="79">
        <v>7.3999999999999996E-2</v>
      </c>
      <c r="I11" s="79">
        <v>8.9599999999999999E-2</v>
      </c>
      <c r="J11" s="80"/>
      <c r="K11" s="80"/>
    </row>
    <row r="12" spans="1:19" ht="15" customHeight="1" x14ac:dyDescent="0.2">
      <c r="A12" s="77" t="s">
        <v>58</v>
      </c>
      <c r="B12" s="82">
        <v>6.4999999999999997E-3</v>
      </c>
      <c r="F12" s="81" t="s">
        <v>100</v>
      </c>
      <c r="G12" s="201" t="s">
        <v>101</v>
      </c>
      <c r="H12" s="201"/>
      <c r="I12" s="201"/>
      <c r="J12" s="76"/>
      <c r="K12" s="76"/>
    </row>
    <row r="13" spans="1:19" ht="15" customHeight="1" x14ac:dyDescent="0.2">
      <c r="A13" s="77" t="s">
        <v>60</v>
      </c>
      <c r="B13" s="82">
        <v>0.03</v>
      </c>
      <c r="C13" s="73"/>
    </row>
    <row r="14" spans="1:19" ht="15" customHeight="1" x14ac:dyDescent="0.2">
      <c r="A14" s="77" t="s">
        <v>102</v>
      </c>
      <c r="B14" s="82">
        <v>0.02</v>
      </c>
      <c r="F14" s="83" t="s">
        <v>103</v>
      </c>
      <c r="G14" s="83"/>
      <c r="H14" s="83"/>
      <c r="I14" s="83"/>
      <c r="J14" s="84"/>
      <c r="K14" s="84"/>
      <c r="L14" s="85"/>
    </row>
    <row r="15" spans="1:19" ht="15" customHeight="1" x14ac:dyDescent="0.2">
      <c r="A15" s="77" t="s">
        <v>104</v>
      </c>
      <c r="B15" s="82">
        <v>0.02</v>
      </c>
      <c r="F15" s="86" t="s">
        <v>93</v>
      </c>
      <c r="G15" s="87" t="s">
        <v>94</v>
      </c>
      <c r="H15" s="87" t="s">
        <v>95</v>
      </c>
      <c r="I15" s="87" t="s">
        <v>96</v>
      </c>
      <c r="J15" s="76"/>
      <c r="K15" s="76"/>
    </row>
    <row r="16" spans="1:19" ht="15" customHeight="1" x14ac:dyDescent="0.2">
      <c r="B16" s="88"/>
      <c r="F16" s="89" t="s">
        <v>97</v>
      </c>
      <c r="G16" s="90">
        <v>3.4299999999999997E-2</v>
      </c>
      <c r="H16" s="90">
        <v>4.9299999999999997E-2</v>
      </c>
      <c r="I16" s="90">
        <v>6.7100000000000007E-2</v>
      </c>
      <c r="J16" s="80"/>
      <c r="K16" s="80"/>
    </row>
    <row r="17" spans="1:11" ht="15" customHeight="1" x14ac:dyDescent="0.2">
      <c r="A17" s="91" t="s">
        <v>105</v>
      </c>
      <c r="B17" s="92">
        <f>(((1+B7+B8+B9)*(1+B10)*(1+B11))/(1-(B12+B13+B14+B15)))-1</f>
        <v>0.24827860675257196</v>
      </c>
      <c r="F17" s="89" t="s">
        <v>55</v>
      </c>
      <c r="G17" s="90">
        <v>2.8E-3</v>
      </c>
      <c r="H17" s="90">
        <v>4.8999999999999998E-3</v>
      </c>
      <c r="I17" s="90">
        <v>7.4999999999999997E-3</v>
      </c>
      <c r="J17" s="80"/>
      <c r="K17" s="80"/>
    </row>
    <row r="18" spans="1:11" ht="15" customHeight="1" x14ac:dyDescent="0.2">
      <c r="F18" s="89" t="s">
        <v>53</v>
      </c>
      <c r="G18" s="90">
        <v>0.01</v>
      </c>
      <c r="H18" s="90">
        <v>1.3899999999999999E-2</v>
      </c>
      <c r="I18" s="90">
        <v>1.7399999999999999E-2</v>
      </c>
      <c r="J18" s="80"/>
      <c r="K18" s="80"/>
    </row>
    <row r="19" spans="1:11" ht="15" customHeight="1" x14ac:dyDescent="0.2">
      <c r="F19" s="89" t="s">
        <v>98</v>
      </c>
      <c r="G19" s="90">
        <v>9.4000000000000004E-3</v>
      </c>
      <c r="H19" s="90">
        <v>9.9000000000000008E-3</v>
      </c>
      <c r="I19" s="90">
        <v>1.17E-2</v>
      </c>
      <c r="J19" s="80"/>
      <c r="K19" s="80"/>
    </row>
    <row r="20" spans="1:11" ht="15" customHeight="1" x14ac:dyDescent="0.2">
      <c r="F20" s="89" t="s">
        <v>99</v>
      </c>
      <c r="G20" s="90">
        <v>6.7400000000000002E-2</v>
      </c>
      <c r="H20" s="90">
        <v>8.0399999999999999E-2</v>
      </c>
      <c r="I20" s="90">
        <v>9.4E-2</v>
      </c>
      <c r="J20" s="80"/>
      <c r="K20" s="80"/>
    </row>
    <row r="21" spans="1:11" ht="15" customHeight="1" x14ac:dyDescent="0.2">
      <c r="F21" s="89" t="s">
        <v>100</v>
      </c>
      <c r="G21" s="193" t="s">
        <v>101</v>
      </c>
      <c r="H21" s="193"/>
      <c r="I21" s="193"/>
      <c r="J21" s="76"/>
      <c r="K21" s="76"/>
    </row>
    <row r="22" spans="1:11" ht="15" customHeight="1" x14ac:dyDescent="0.2">
      <c r="A22" s="35" t="s">
        <v>106</v>
      </c>
    </row>
    <row r="23" spans="1:11" ht="15" customHeight="1" x14ac:dyDescent="0.2">
      <c r="A23" s="35" t="s">
        <v>107</v>
      </c>
      <c r="F23" s="195" t="s">
        <v>108</v>
      </c>
      <c r="G23" s="195"/>
      <c r="H23" s="195"/>
      <c r="I23" s="195"/>
    </row>
    <row r="24" spans="1:11" ht="15" customHeight="1" x14ac:dyDescent="0.2">
      <c r="F24" s="86" t="s">
        <v>93</v>
      </c>
      <c r="G24" s="87" t="s">
        <v>94</v>
      </c>
      <c r="H24" s="87" t="s">
        <v>95</v>
      </c>
      <c r="I24" s="87" t="s">
        <v>96</v>
      </c>
    </row>
    <row r="25" spans="1:11" ht="15" customHeight="1" x14ac:dyDescent="0.2">
      <c r="A25" s="198" t="s">
        <v>109</v>
      </c>
      <c r="B25" s="198"/>
      <c r="C25" s="198"/>
      <c r="D25" s="198"/>
      <c r="F25" s="89" t="s">
        <v>97</v>
      </c>
      <c r="G25" s="90">
        <v>3.7999999999999999E-2</v>
      </c>
      <c r="H25" s="90">
        <v>4.0099999999999997E-2</v>
      </c>
      <c r="I25" s="90">
        <v>4.6699999999999998E-2</v>
      </c>
    </row>
    <row r="26" spans="1:11" ht="15" customHeight="1" x14ac:dyDescent="0.2">
      <c r="F26" s="89" t="s">
        <v>55</v>
      </c>
      <c r="G26" s="90">
        <v>3.2000000000000002E-3</v>
      </c>
      <c r="H26" s="90">
        <v>4.0000000000000001E-3</v>
      </c>
      <c r="I26" s="90">
        <v>7.4000000000000003E-3</v>
      </c>
    </row>
    <row r="27" spans="1:11" ht="15" customHeight="1" x14ac:dyDescent="0.2">
      <c r="A27" s="196" t="s">
        <v>110</v>
      </c>
      <c r="B27" s="196"/>
      <c r="C27" s="196"/>
      <c r="D27" s="196"/>
      <c r="E27" s="93"/>
      <c r="F27" s="89" t="s">
        <v>53</v>
      </c>
      <c r="G27" s="90">
        <v>5.0000000000000001E-3</v>
      </c>
      <c r="H27" s="90">
        <v>5.5999999999999999E-3</v>
      </c>
      <c r="I27" s="90">
        <v>9.7000000000000003E-3</v>
      </c>
    </row>
    <row r="28" spans="1:11" ht="15" customHeight="1" x14ac:dyDescent="0.2">
      <c r="A28" s="94" t="s">
        <v>111</v>
      </c>
      <c r="B28" s="95" t="s">
        <v>94</v>
      </c>
      <c r="C28" s="95" t="s">
        <v>95</v>
      </c>
      <c r="D28" s="95" t="s">
        <v>96</v>
      </c>
      <c r="E28" s="76"/>
      <c r="F28" s="89" t="s">
        <v>98</v>
      </c>
      <c r="G28" s="90">
        <v>1.0200000000000001E-2</v>
      </c>
      <c r="H28" s="90">
        <v>1.11E-2</v>
      </c>
      <c r="I28" s="90">
        <v>1.21E-2</v>
      </c>
    </row>
    <row r="29" spans="1:11" ht="15" customHeight="1" x14ac:dyDescent="0.2">
      <c r="A29" s="96" t="s">
        <v>92</v>
      </c>
      <c r="B29" s="79">
        <v>0.2034</v>
      </c>
      <c r="C29" s="79">
        <v>0.22120000000000001</v>
      </c>
      <c r="D29" s="79">
        <v>0.25</v>
      </c>
      <c r="E29" s="80"/>
      <c r="F29" s="89" t="s">
        <v>99</v>
      </c>
      <c r="G29" s="90">
        <v>6.6400000000000001E-2</v>
      </c>
      <c r="H29" s="90">
        <v>7.2999999999999995E-2</v>
      </c>
      <c r="I29" s="90">
        <v>8.6900000000000005E-2</v>
      </c>
    </row>
    <row r="30" spans="1:11" ht="14.25" customHeight="1" x14ac:dyDescent="0.2">
      <c r="A30" s="97" t="s">
        <v>108</v>
      </c>
      <c r="B30" s="90">
        <v>0.19600000000000001</v>
      </c>
      <c r="C30" s="90">
        <v>0.2097</v>
      </c>
      <c r="D30" s="90">
        <v>0.24229999999999999</v>
      </c>
      <c r="E30" s="80"/>
      <c r="F30" s="89" t="s">
        <v>100</v>
      </c>
      <c r="G30" s="193" t="s">
        <v>101</v>
      </c>
      <c r="H30" s="193"/>
      <c r="I30" s="193"/>
    </row>
    <row r="31" spans="1:11" ht="16.5" customHeight="1" x14ac:dyDescent="0.2">
      <c r="A31" s="97" t="s">
        <v>103</v>
      </c>
      <c r="B31" s="90">
        <v>0.20760000000000001</v>
      </c>
      <c r="C31" s="90">
        <v>0.24179999999999999</v>
      </c>
      <c r="D31" s="90">
        <v>0.26440000000000002</v>
      </c>
      <c r="E31" s="80"/>
    </row>
    <row r="32" spans="1:11" ht="15" customHeight="1" x14ac:dyDescent="0.2">
      <c r="A32" s="97" t="s">
        <v>112</v>
      </c>
      <c r="B32" s="90">
        <v>0.24</v>
      </c>
      <c r="C32" s="90">
        <v>0.25840000000000002</v>
      </c>
      <c r="D32" s="90">
        <v>0.27860000000000001</v>
      </c>
      <c r="E32" s="80"/>
      <c r="F32" s="197" t="s">
        <v>112</v>
      </c>
      <c r="G32" s="197"/>
      <c r="H32" s="197"/>
      <c r="I32" s="197"/>
      <c r="J32" s="197"/>
      <c r="K32" s="197"/>
    </row>
    <row r="33" spans="1:9" ht="15" customHeight="1" x14ac:dyDescent="0.2">
      <c r="A33" s="97" t="s">
        <v>113</v>
      </c>
      <c r="B33" s="90">
        <v>0.22800000000000001</v>
      </c>
      <c r="C33" s="90">
        <v>0.27479999999999999</v>
      </c>
      <c r="D33" s="90">
        <v>0.3095</v>
      </c>
      <c r="E33" s="80"/>
      <c r="F33" s="86" t="s">
        <v>93</v>
      </c>
      <c r="G33" s="87" t="s">
        <v>94</v>
      </c>
      <c r="H33" s="87" t="s">
        <v>95</v>
      </c>
      <c r="I33" s="87" t="s">
        <v>96</v>
      </c>
    </row>
    <row r="34" spans="1:9" ht="15" customHeight="1" x14ac:dyDescent="0.2">
      <c r="A34" s="97" t="s">
        <v>114</v>
      </c>
      <c r="B34" s="90">
        <v>0.111</v>
      </c>
      <c r="C34" s="90">
        <v>0.14019999999999999</v>
      </c>
      <c r="D34" s="90">
        <v>0.16800000000000001</v>
      </c>
      <c r="E34" s="80"/>
      <c r="F34" s="89" t="s">
        <v>97</v>
      </c>
      <c r="G34" s="90">
        <v>5.2900000000000003E-2</v>
      </c>
      <c r="H34" s="90">
        <v>5.9200000000000003E-2</v>
      </c>
      <c r="I34" s="90">
        <v>7.9299999999999995E-2</v>
      </c>
    </row>
    <row r="35" spans="1:9" ht="14.25" x14ac:dyDescent="0.2">
      <c r="F35" s="89" t="s">
        <v>55</v>
      </c>
      <c r="G35" s="90">
        <v>2.5000000000000001E-3</v>
      </c>
      <c r="H35" s="90">
        <v>5.1000000000000004E-3</v>
      </c>
      <c r="I35" s="90">
        <v>5.5999999999999999E-3</v>
      </c>
    </row>
    <row r="36" spans="1:9" ht="14.25" x14ac:dyDescent="0.2">
      <c r="A36" s="12" t="s">
        <v>115</v>
      </c>
      <c r="F36" s="89" t="s">
        <v>53</v>
      </c>
      <c r="G36" s="90">
        <v>0.01</v>
      </c>
      <c r="H36" s="90">
        <v>1.4800000000000001E-2</v>
      </c>
      <c r="I36" s="90">
        <v>1.9699999999999999E-2</v>
      </c>
    </row>
    <row r="37" spans="1:9" ht="14.25" x14ac:dyDescent="0.2">
      <c r="F37" s="89" t="s">
        <v>98</v>
      </c>
      <c r="G37" s="90">
        <v>1.01E-2</v>
      </c>
      <c r="H37" s="90">
        <v>1.0699999999999999E-2</v>
      </c>
      <c r="I37" s="90">
        <v>1.11E-2</v>
      </c>
    </row>
    <row r="38" spans="1:9" ht="14.25" x14ac:dyDescent="0.2">
      <c r="F38" s="89" t="s">
        <v>99</v>
      </c>
      <c r="G38" s="90">
        <v>0.08</v>
      </c>
      <c r="H38" s="90">
        <v>8.3099999999999993E-2</v>
      </c>
      <c r="I38" s="90">
        <v>9.5100000000000004E-2</v>
      </c>
    </row>
    <row r="39" spans="1:9" ht="15" customHeight="1" x14ac:dyDescent="0.2">
      <c r="F39" s="89" t="s">
        <v>100</v>
      </c>
      <c r="G39" s="193" t="s">
        <v>101</v>
      </c>
      <c r="H39" s="193"/>
      <c r="I39" s="193"/>
    </row>
    <row r="41" spans="1:9" x14ac:dyDescent="0.2">
      <c r="F41" s="35" t="s">
        <v>116</v>
      </c>
    </row>
    <row r="42" spans="1:9" ht="28.5" x14ac:dyDescent="0.2">
      <c r="F42" s="86" t="s">
        <v>93</v>
      </c>
      <c r="G42" s="87" t="s">
        <v>94</v>
      </c>
      <c r="H42" s="87" t="s">
        <v>95</v>
      </c>
      <c r="I42" s="87" t="s">
        <v>96</v>
      </c>
    </row>
    <row r="43" spans="1:9" ht="14.25" x14ac:dyDescent="0.2">
      <c r="F43" s="89" t="s">
        <v>97</v>
      </c>
      <c r="G43" s="90">
        <v>0.04</v>
      </c>
      <c r="H43" s="90">
        <v>5.5199999999999999E-2</v>
      </c>
      <c r="I43" s="90">
        <v>7.85E-2</v>
      </c>
    </row>
    <row r="44" spans="1:9" ht="14.25" x14ac:dyDescent="0.2">
      <c r="F44" s="89" t="s">
        <v>55</v>
      </c>
      <c r="G44" s="90">
        <v>8.0999999999999996E-3</v>
      </c>
      <c r="H44" s="90">
        <v>1.2200000000000001E-2</v>
      </c>
      <c r="I44" s="90">
        <v>1.9900000000000001E-2</v>
      </c>
    </row>
    <row r="45" spans="1:9" ht="14.25" x14ac:dyDescent="0.2">
      <c r="F45" s="89" t="s">
        <v>53</v>
      </c>
      <c r="G45" s="90">
        <v>1.46E-2</v>
      </c>
      <c r="H45" s="90">
        <v>2.3199999999999998E-2</v>
      </c>
      <c r="I45" s="90">
        <v>3.1600000000000003E-2</v>
      </c>
    </row>
    <row r="46" spans="1:9" ht="14.25" x14ac:dyDescent="0.2">
      <c r="F46" s="89" t="s">
        <v>98</v>
      </c>
      <c r="G46" s="90">
        <v>9.4000000000000004E-3</v>
      </c>
      <c r="H46" s="90">
        <v>1.0200000000000001E-2</v>
      </c>
      <c r="I46" s="90">
        <v>1.3299999999999999E-2</v>
      </c>
    </row>
    <row r="47" spans="1:9" ht="14.25" x14ac:dyDescent="0.2">
      <c r="F47" s="89" t="s">
        <v>99</v>
      </c>
      <c r="G47" s="90">
        <v>7.1400000000000005E-2</v>
      </c>
      <c r="H47" s="90">
        <v>8.4000000000000005E-2</v>
      </c>
      <c r="I47" s="90">
        <v>0.1043</v>
      </c>
    </row>
    <row r="48" spans="1:9" ht="15" customHeight="1" x14ac:dyDescent="0.2">
      <c r="F48" s="89" t="s">
        <v>100</v>
      </c>
      <c r="G48" s="193" t="s">
        <v>117</v>
      </c>
      <c r="H48" s="193"/>
      <c r="I48" s="193"/>
    </row>
    <row r="50" spans="6:9" ht="13.5" customHeight="1" x14ac:dyDescent="0.2">
      <c r="F50" s="194" t="s">
        <v>114</v>
      </c>
      <c r="G50" s="194"/>
      <c r="H50" s="194"/>
      <c r="I50" s="194"/>
    </row>
    <row r="51" spans="6:9" ht="28.5" x14ac:dyDescent="0.2">
      <c r="F51" s="86" t="s">
        <v>93</v>
      </c>
      <c r="G51" s="87" t="s">
        <v>94</v>
      </c>
      <c r="H51" s="87" t="s">
        <v>95</v>
      </c>
      <c r="I51" s="87" t="s">
        <v>96</v>
      </c>
    </row>
    <row r="52" spans="6:9" ht="14.25" x14ac:dyDescent="0.2">
      <c r="F52" s="89" t="s">
        <v>97</v>
      </c>
      <c r="G52" s="90">
        <v>1.4999999999999999E-2</v>
      </c>
      <c r="H52" s="90">
        <v>3.4500000000000003E-2</v>
      </c>
      <c r="I52" s="90">
        <v>4.4900000000000002E-2</v>
      </c>
    </row>
    <row r="53" spans="6:9" ht="14.25" x14ac:dyDescent="0.2">
      <c r="F53" s="89" t="s">
        <v>55</v>
      </c>
      <c r="G53" s="90">
        <v>3.0000000000000001E-3</v>
      </c>
      <c r="H53" s="90">
        <v>4.7999999999999996E-3</v>
      </c>
      <c r="I53" s="90">
        <v>8.2000000000000007E-3</v>
      </c>
    </row>
    <row r="54" spans="6:9" ht="14.25" x14ac:dyDescent="0.2">
      <c r="F54" s="89" t="s">
        <v>53</v>
      </c>
      <c r="G54" s="90">
        <v>5.5999999999999999E-3</v>
      </c>
      <c r="H54" s="90">
        <v>8.5000000000000006E-3</v>
      </c>
      <c r="I54" s="90">
        <v>8.8999999999999999E-3</v>
      </c>
    </row>
    <row r="55" spans="6:9" ht="14.25" x14ac:dyDescent="0.2">
      <c r="F55" s="89" t="s">
        <v>98</v>
      </c>
      <c r="G55" s="90">
        <v>8.5000000000000006E-3</v>
      </c>
      <c r="H55" s="90">
        <v>8.5000000000000006E-3</v>
      </c>
      <c r="I55" s="90">
        <v>1.11E-2</v>
      </c>
    </row>
    <row r="56" spans="6:9" ht="14.25" x14ac:dyDescent="0.2">
      <c r="F56" s="89" t="s">
        <v>99</v>
      </c>
      <c r="G56" s="90">
        <v>3.5000000000000003E-2</v>
      </c>
      <c r="H56" s="90">
        <v>5.11E-2</v>
      </c>
      <c r="I56" s="90">
        <v>6.2199999999999998E-2</v>
      </c>
    </row>
    <row r="57" spans="6:9" ht="15" customHeight="1" x14ac:dyDescent="0.2">
      <c r="F57" s="89" t="s">
        <v>100</v>
      </c>
      <c r="G57" s="193" t="s">
        <v>101</v>
      </c>
      <c r="H57" s="193"/>
      <c r="I57" s="193"/>
    </row>
  </sheetData>
  <mergeCells count="14">
    <mergeCell ref="F3:K3"/>
    <mergeCell ref="G39:I39"/>
    <mergeCell ref="N3:S3"/>
    <mergeCell ref="F5:I5"/>
    <mergeCell ref="G12:I12"/>
    <mergeCell ref="G21:I21"/>
    <mergeCell ref="G48:I48"/>
    <mergeCell ref="F50:I50"/>
    <mergeCell ref="G57:I57"/>
    <mergeCell ref="F23:I23"/>
    <mergeCell ref="A27:D27"/>
    <mergeCell ref="G30:I30"/>
    <mergeCell ref="F32:K32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C694D-AF26-4573-AAFE-12C5E43E3101}">
  <dimension ref="A1:F26"/>
  <sheetViews>
    <sheetView workbookViewId="0">
      <selection activeCell="C18" sqref="C18"/>
    </sheetView>
  </sheetViews>
  <sheetFormatPr defaultRowHeight="12.75" x14ac:dyDescent="0.2"/>
  <cols>
    <col min="1" max="1" width="41.140625" customWidth="1"/>
    <col min="2" max="2" width="15.28515625" style="110" customWidth="1"/>
    <col min="3" max="4" width="15.28515625" customWidth="1"/>
  </cols>
  <sheetData>
    <row r="1" spans="1:4" ht="28.5" customHeight="1" x14ac:dyDescent="0.2">
      <c r="A1" s="282" t="s">
        <v>206</v>
      </c>
      <c r="B1" s="282"/>
      <c r="C1" s="282"/>
      <c r="D1" s="282"/>
    </row>
    <row r="2" spans="1:4" s="272" customFormat="1" ht="39" customHeight="1" x14ac:dyDescent="0.2">
      <c r="A2" s="280" t="s">
        <v>200</v>
      </c>
      <c r="B2" s="281" t="s">
        <v>201</v>
      </c>
      <c r="C2" s="280" t="s">
        <v>202</v>
      </c>
      <c r="D2" s="280" t="s">
        <v>203</v>
      </c>
    </row>
    <row r="3" spans="1:4" ht="19.5" customHeight="1" x14ac:dyDescent="0.2">
      <c r="A3" s="283" t="s">
        <v>125</v>
      </c>
      <c r="B3" s="284">
        <v>42</v>
      </c>
      <c r="C3" s="285">
        <v>9</v>
      </c>
      <c r="D3" s="286">
        <f>B3*C3</f>
        <v>378</v>
      </c>
    </row>
    <row r="4" spans="1:4" ht="19.5" customHeight="1" x14ac:dyDescent="0.2">
      <c r="A4" s="283" t="s">
        <v>126</v>
      </c>
      <c r="B4" s="284">
        <v>8</v>
      </c>
      <c r="C4" s="285">
        <v>9</v>
      </c>
      <c r="D4" s="286">
        <f t="shared" ref="D4:D23" si="0">B4*C4</f>
        <v>72</v>
      </c>
    </row>
    <row r="5" spans="1:4" ht="19.5" customHeight="1" x14ac:dyDescent="0.2">
      <c r="A5" s="287">
        <f>B5*C5</f>
        <v>0</v>
      </c>
      <c r="B5" s="287"/>
      <c r="C5" s="287"/>
      <c r="D5" s="287"/>
    </row>
    <row r="6" spans="1:4" ht="19.5" customHeight="1" x14ac:dyDescent="0.2">
      <c r="A6" s="283" t="s">
        <v>127</v>
      </c>
      <c r="B6" s="284">
        <v>20</v>
      </c>
      <c r="C6" s="285">
        <v>1</v>
      </c>
      <c r="D6" s="286">
        <f t="shared" si="0"/>
        <v>20</v>
      </c>
    </row>
    <row r="7" spans="1:4" ht="19.5" customHeight="1" x14ac:dyDescent="0.2">
      <c r="A7" s="283" t="s">
        <v>128</v>
      </c>
      <c r="B7" s="284">
        <v>12</v>
      </c>
      <c r="C7" s="285">
        <v>1</v>
      </c>
      <c r="D7" s="286">
        <f t="shared" si="0"/>
        <v>12</v>
      </c>
    </row>
    <row r="8" spans="1:4" ht="19.5" customHeight="1" x14ac:dyDescent="0.2">
      <c r="A8" s="283" t="s">
        <v>131</v>
      </c>
      <c r="B8" s="284">
        <v>12</v>
      </c>
      <c r="C8" s="285">
        <v>1</v>
      </c>
      <c r="D8" s="286">
        <f t="shared" si="0"/>
        <v>12</v>
      </c>
    </row>
    <row r="9" spans="1:4" ht="19.5" customHeight="1" x14ac:dyDescent="0.2">
      <c r="A9" s="283" t="s">
        <v>129</v>
      </c>
      <c r="B9" s="284">
        <v>30</v>
      </c>
      <c r="C9" s="285">
        <v>1</v>
      </c>
      <c r="D9" s="286">
        <f t="shared" si="0"/>
        <v>30</v>
      </c>
    </row>
    <row r="10" spans="1:4" ht="19.5" customHeight="1" x14ac:dyDescent="0.2">
      <c r="A10" s="283" t="s">
        <v>132</v>
      </c>
      <c r="B10" s="284">
        <v>3</v>
      </c>
      <c r="C10" s="285">
        <v>2</v>
      </c>
      <c r="D10" s="286">
        <f t="shared" ref="D10" si="1">B10*C10</f>
        <v>6</v>
      </c>
    </row>
    <row r="11" spans="1:4" ht="19.5" customHeight="1" x14ac:dyDescent="0.2">
      <c r="A11" s="283" t="s">
        <v>130</v>
      </c>
      <c r="B11" s="284">
        <v>15</v>
      </c>
      <c r="C11" s="285">
        <v>1</v>
      </c>
      <c r="D11" s="286">
        <f t="shared" si="0"/>
        <v>15</v>
      </c>
    </row>
    <row r="12" spans="1:4" ht="19.5" customHeight="1" x14ac:dyDescent="0.2">
      <c r="A12" s="283" t="s">
        <v>133</v>
      </c>
      <c r="B12" s="284">
        <v>4.6500000000000004</v>
      </c>
      <c r="C12" s="285">
        <v>2</v>
      </c>
      <c r="D12" s="286">
        <f t="shared" si="0"/>
        <v>9.3000000000000007</v>
      </c>
    </row>
    <row r="13" spans="1:4" ht="19.5" customHeight="1" x14ac:dyDescent="0.2">
      <c r="A13" s="283" t="s">
        <v>134</v>
      </c>
      <c r="B13" s="284">
        <v>10</v>
      </c>
      <c r="C13" s="285">
        <v>1</v>
      </c>
      <c r="D13" s="286">
        <f t="shared" si="0"/>
        <v>10</v>
      </c>
    </row>
    <row r="14" spans="1:4" ht="19.5" customHeight="1" x14ac:dyDescent="0.2">
      <c r="A14" s="283" t="s">
        <v>142</v>
      </c>
      <c r="B14" s="284">
        <v>15</v>
      </c>
      <c r="C14" s="285">
        <v>1</v>
      </c>
      <c r="D14" s="286">
        <f t="shared" ref="D14" si="2">B14*C14</f>
        <v>15</v>
      </c>
    </row>
    <row r="15" spans="1:4" ht="19.5" customHeight="1" x14ac:dyDescent="0.2">
      <c r="A15" s="287">
        <f>B15*C15</f>
        <v>0</v>
      </c>
      <c r="B15" s="287"/>
      <c r="C15" s="287"/>
      <c r="D15" s="287"/>
    </row>
    <row r="16" spans="1:4" ht="19.5" customHeight="1" x14ac:dyDescent="0.2">
      <c r="A16" s="283" t="s">
        <v>140</v>
      </c>
      <c r="B16" s="284">
        <v>100</v>
      </c>
      <c r="C16" s="285">
        <v>1</v>
      </c>
      <c r="D16" s="286">
        <f t="shared" ref="D16" si="3">B16*C16</f>
        <v>100</v>
      </c>
    </row>
    <row r="17" spans="1:6" ht="19.5" customHeight="1" x14ac:dyDescent="0.2">
      <c r="A17" s="283" t="s">
        <v>135</v>
      </c>
      <c r="B17" s="284">
        <v>30</v>
      </c>
      <c r="C17" s="285">
        <v>1</v>
      </c>
      <c r="D17" s="286">
        <f t="shared" si="0"/>
        <v>30</v>
      </c>
    </row>
    <row r="18" spans="1:6" ht="19.5" customHeight="1" x14ac:dyDescent="0.2">
      <c r="A18" s="283" t="s">
        <v>136</v>
      </c>
      <c r="B18" s="284">
        <v>10</v>
      </c>
      <c r="C18" s="285">
        <v>2</v>
      </c>
      <c r="D18" s="286">
        <f t="shared" si="0"/>
        <v>20</v>
      </c>
    </row>
    <row r="19" spans="1:6" ht="19.5" customHeight="1" x14ac:dyDescent="0.2">
      <c r="A19" s="283" t="s">
        <v>137</v>
      </c>
      <c r="B19" s="284">
        <v>20</v>
      </c>
      <c r="C19" s="285">
        <v>1</v>
      </c>
      <c r="D19" s="286">
        <f t="shared" si="0"/>
        <v>20</v>
      </c>
    </row>
    <row r="20" spans="1:6" ht="19.5" customHeight="1" x14ac:dyDescent="0.2">
      <c r="A20" s="283" t="s">
        <v>138</v>
      </c>
      <c r="B20" s="284">
        <v>4</v>
      </c>
      <c r="C20" s="285">
        <v>1</v>
      </c>
      <c r="D20" s="286">
        <f t="shared" si="0"/>
        <v>4</v>
      </c>
    </row>
    <row r="21" spans="1:6" ht="19.5" customHeight="1" x14ac:dyDescent="0.2">
      <c r="A21" s="283" t="s">
        <v>139</v>
      </c>
      <c r="B21" s="284">
        <v>4</v>
      </c>
      <c r="C21" s="285">
        <v>2</v>
      </c>
      <c r="D21" s="286">
        <f t="shared" si="0"/>
        <v>8</v>
      </c>
      <c r="F21" s="111">
        <f>SUM(D3:D21)</f>
        <v>761.3</v>
      </c>
    </row>
    <row r="22" spans="1:6" ht="19.5" customHeight="1" x14ac:dyDescent="0.2">
      <c r="A22" s="287">
        <f>B22*C22</f>
        <v>0</v>
      </c>
      <c r="B22" s="287"/>
      <c r="C22" s="287"/>
      <c r="D22" s="287"/>
    </row>
    <row r="23" spans="1:6" ht="19.5" customHeight="1" x14ac:dyDescent="0.2">
      <c r="A23" s="283" t="s">
        <v>141</v>
      </c>
      <c r="B23" s="284">
        <f>F21*0.5</f>
        <v>380.65</v>
      </c>
      <c r="C23" s="285">
        <v>1</v>
      </c>
      <c r="D23" s="286">
        <f t="shared" si="0"/>
        <v>380.65</v>
      </c>
    </row>
    <row r="24" spans="1:6" ht="19.5" customHeight="1" x14ac:dyDescent="0.2">
      <c r="A24" s="287">
        <f>B24*C24</f>
        <v>0</v>
      </c>
      <c r="B24" s="287"/>
      <c r="C24" s="287"/>
      <c r="D24" s="287"/>
    </row>
    <row r="25" spans="1:6" ht="19.5" customHeight="1" x14ac:dyDescent="0.2">
      <c r="A25" s="278" t="s">
        <v>204</v>
      </c>
      <c r="B25" s="279"/>
      <c r="C25" s="279"/>
      <c r="D25" s="286">
        <f>SUM(D3:D24)</f>
        <v>1141.9499999999998</v>
      </c>
    </row>
    <row r="26" spans="1:6" ht="19.5" customHeight="1" x14ac:dyDescent="0.2"/>
  </sheetData>
  <mergeCells count="6">
    <mergeCell ref="A1:D1"/>
    <mergeCell ref="A5:D5"/>
    <mergeCell ref="A15:D15"/>
    <mergeCell ref="A22:D22"/>
    <mergeCell ref="A24:D24"/>
    <mergeCell ref="A25:C2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A89C-2938-47AB-ACB7-961A8503CD6C}">
  <dimension ref="A1:F34"/>
  <sheetViews>
    <sheetView topLeftCell="A19" workbookViewId="0">
      <selection activeCell="A33" sqref="A33:C33"/>
    </sheetView>
  </sheetViews>
  <sheetFormatPr defaultRowHeight="12.75" x14ac:dyDescent="0.2"/>
  <cols>
    <col min="1" max="1" width="49" style="107" customWidth="1"/>
    <col min="2" max="2" width="15.140625" style="271" customWidth="1"/>
    <col min="3" max="3" width="15.140625" style="112" customWidth="1"/>
    <col min="4" max="4" width="15.140625" style="107" customWidth="1"/>
  </cols>
  <sheetData>
    <row r="1" spans="1:4" ht="28.5" customHeight="1" x14ac:dyDescent="0.2">
      <c r="A1" s="282" t="s">
        <v>205</v>
      </c>
      <c r="B1" s="282"/>
      <c r="C1" s="282"/>
      <c r="D1" s="282"/>
    </row>
    <row r="2" spans="1:4" s="272" customFormat="1" ht="39" customHeight="1" x14ac:dyDescent="0.2">
      <c r="A2" s="280" t="s">
        <v>200</v>
      </c>
      <c r="B2" s="281" t="s">
        <v>201</v>
      </c>
      <c r="C2" s="280" t="s">
        <v>202</v>
      </c>
      <c r="D2" s="280" t="s">
        <v>203</v>
      </c>
    </row>
    <row r="3" spans="1:4" ht="19.5" customHeight="1" x14ac:dyDescent="0.2">
      <c r="A3" s="273" t="s">
        <v>153</v>
      </c>
      <c r="B3" s="274">
        <v>63</v>
      </c>
      <c r="C3" s="275">
        <v>30</v>
      </c>
      <c r="D3" s="276">
        <f>B3*C3</f>
        <v>1890</v>
      </c>
    </row>
    <row r="4" spans="1:4" ht="19.5" customHeight="1" x14ac:dyDescent="0.2">
      <c r="A4" s="273" t="s">
        <v>143</v>
      </c>
      <c r="B4" s="274">
        <v>126</v>
      </c>
      <c r="C4" s="275">
        <v>8</v>
      </c>
      <c r="D4" s="276">
        <f t="shared" ref="D4:D25" si="0">B4*C4</f>
        <v>1008</v>
      </c>
    </row>
    <row r="5" spans="1:4" ht="19.5" customHeight="1" x14ac:dyDescent="0.2">
      <c r="A5" s="273" t="s">
        <v>144</v>
      </c>
      <c r="B5" s="274">
        <v>35</v>
      </c>
      <c r="C5" s="275">
        <v>14</v>
      </c>
      <c r="D5" s="276">
        <f t="shared" si="0"/>
        <v>490</v>
      </c>
    </row>
    <row r="6" spans="1:4" ht="19.5" customHeight="1" x14ac:dyDescent="0.2">
      <c r="A6" s="277">
        <f>B6*C6</f>
        <v>0</v>
      </c>
      <c r="B6" s="277"/>
      <c r="C6" s="277"/>
      <c r="D6" s="277"/>
    </row>
    <row r="7" spans="1:4" ht="19.5" customHeight="1" x14ac:dyDescent="0.2">
      <c r="A7" s="273" t="s">
        <v>145</v>
      </c>
      <c r="B7" s="274">
        <v>300</v>
      </c>
      <c r="C7" s="275">
        <v>1</v>
      </c>
      <c r="D7" s="276">
        <f t="shared" si="0"/>
        <v>300</v>
      </c>
    </row>
    <row r="8" spans="1:4" ht="19.5" customHeight="1" x14ac:dyDescent="0.2">
      <c r="A8" s="273" t="s">
        <v>146</v>
      </c>
      <c r="B8" s="274">
        <v>700</v>
      </c>
      <c r="C8" s="275">
        <v>1</v>
      </c>
      <c r="D8" s="276">
        <f t="shared" si="0"/>
        <v>700</v>
      </c>
    </row>
    <row r="9" spans="1:4" ht="19.5" customHeight="1" x14ac:dyDescent="0.2">
      <c r="A9" s="273" t="s">
        <v>147</v>
      </c>
      <c r="B9" s="274">
        <v>300</v>
      </c>
      <c r="C9" s="275">
        <v>1</v>
      </c>
      <c r="D9" s="276">
        <f t="shared" si="0"/>
        <v>300</v>
      </c>
    </row>
    <row r="10" spans="1:4" ht="19.5" customHeight="1" x14ac:dyDescent="0.2">
      <c r="A10" s="273" t="s">
        <v>148</v>
      </c>
      <c r="B10" s="274">
        <v>100</v>
      </c>
      <c r="C10" s="275">
        <v>1</v>
      </c>
      <c r="D10" s="276">
        <f t="shared" ref="D10" si="1">B10*C10</f>
        <v>100</v>
      </c>
    </row>
    <row r="11" spans="1:4" ht="19.5" customHeight="1" x14ac:dyDescent="0.2">
      <c r="A11" s="273" t="s">
        <v>135</v>
      </c>
      <c r="B11" s="274">
        <v>50</v>
      </c>
      <c r="C11" s="275">
        <v>1</v>
      </c>
      <c r="D11" s="276">
        <f>B11*C11</f>
        <v>50</v>
      </c>
    </row>
    <row r="12" spans="1:4" ht="19.5" customHeight="1" x14ac:dyDescent="0.2">
      <c r="A12" s="273" t="s">
        <v>136</v>
      </c>
      <c r="B12" s="274">
        <v>50</v>
      </c>
      <c r="C12" s="275">
        <v>2</v>
      </c>
      <c r="D12" s="276">
        <f t="shared" ref="D12" si="2">B12*C12</f>
        <v>100</v>
      </c>
    </row>
    <row r="13" spans="1:4" ht="19.5" customHeight="1" x14ac:dyDescent="0.2">
      <c r="A13" s="277">
        <f>B13*C13</f>
        <v>0</v>
      </c>
      <c r="B13" s="277"/>
      <c r="C13" s="277"/>
      <c r="D13" s="277"/>
    </row>
    <row r="14" spans="1:4" ht="19.5" customHeight="1" x14ac:dyDescent="0.2">
      <c r="A14" s="273" t="s">
        <v>127</v>
      </c>
      <c r="B14" s="274">
        <v>50</v>
      </c>
      <c r="C14" s="275">
        <v>1</v>
      </c>
      <c r="D14" s="276">
        <f t="shared" si="0"/>
        <v>50</v>
      </c>
    </row>
    <row r="15" spans="1:4" ht="19.5" customHeight="1" x14ac:dyDescent="0.2">
      <c r="A15" s="273" t="s">
        <v>128</v>
      </c>
      <c r="B15" s="274">
        <v>20</v>
      </c>
      <c r="C15" s="275">
        <v>2</v>
      </c>
      <c r="D15" s="276">
        <f t="shared" si="0"/>
        <v>40</v>
      </c>
    </row>
    <row r="16" spans="1:4" ht="19.5" customHeight="1" x14ac:dyDescent="0.2">
      <c r="A16" s="273" t="s">
        <v>149</v>
      </c>
      <c r="B16" s="274">
        <v>20</v>
      </c>
      <c r="C16" s="275">
        <v>8</v>
      </c>
      <c r="D16" s="276">
        <f t="shared" si="0"/>
        <v>160</v>
      </c>
    </row>
    <row r="17" spans="1:6" ht="19.5" customHeight="1" x14ac:dyDescent="0.2">
      <c r="A17" s="273" t="s">
        <v>129</v>
      </c>
      <c r="B17" s="274">
        <v>60</v>
      </c>
      <c r="C17" s="275">
        <v>2</v>
      </c>
      <c r="D17" s="276">
        <f t="shared" si="0"/>
        <v>120</v>
      </c>
    </row>
    <row r="18" spans="1:6" ht="19.5" customHeight="1" x14ac:dyDescent="0.2">
      <c r="A18" s="273" t="s">
        <v>132</v>
      </c>
      <c r="B18" s="274">
        <v>3</v>
      </c>
      <c r="C18" s="275">
        <v>2</v>
      </c>
      <c r="D18" s="276">
        <f t="shared" si="0"/>
        <v>6</v>
      </c>
    </row>
    <row r="19" spans="1:6" ht="19.5" customHeight="1" x14ac:dyDescent="0.2">
      <c r="A19" s="273" t="s">
        <v>130</v>
      </c>
      <c r="B19" s="274">
        <v>50</v>
      </c>
      <c r="C19" s="275">
        <v>2</v>
      </c>
      <c r="D19" s="276">
        <f t="shared" si="0"/>
        <v>100</v>
      </c>
    </row>
    <row r="20" spans="1:6" ht="19.5" customHeight="1" x14ac:dyDescent="0.2">
      <c r="A20" s="273" t="s">
        <v>133</v>
      </c>
      <c r="B20" s="274">
        <v>4.6500000000000004</v>
      </c>
      <c r="C20" s="275">
        <v>14</v>
      </c>
      <c r="D20" s="276">
        <f t="shared" si="0"/>
        <v>65.100000000000009</v>
      </c>
    </row>
    <row r="21" spans="1:6" ht="19.5" customHeight="1" x14ac:dyDescent="0.2">
      <c r="A21" s="273" t="s">
        <v>134</v>
      </c>
      <c r="B21" s="274">
        <v>10</v>
      </c>
      <c r="C21" s="275">
        <v>1</v>
      </c>
      <c r="D21" s="276">
        <f t="shared" si="0"/>
        <v>10</v>
      </c>
    </row>
    <row r="22" spans="1:6" ht="19.5" customHeight="1" x14ac:dyDescent="0.2">
      <c r="A22" s="277">
        <f>B22*C22</f>
        <v>0</v>
      </c>
      <c r="B22" s="277"/>
      <c r="C22" s="277"/>
      <c r="D22" s="277"/>
    </row>
    <row r="23" spans="1:6" ht="19.5" customHeight="1" x14ac:dyDescent="0.2">
      <c r="A23" s="273" t="s">
        <v>137</v>
      </c>
      <c r="B23" s="274">
        <v>50</v>
      </c>
      <c r="C23" s="275">
        <v>1</v>
      </c>
      <c r="D23" s="276">
        <f t="shared" si="0"/>
        <v>50</v>
      </c>
    </row>
    <row r="24" spans="1:6" ht="19.5" customHeight="1" x14ac:dyDescent="0.2">
      <c r="A24" s="273" t="s">
        <v>138</v>
      </c>
      <c r="B24" s="274">
        <v>4</v>
      </c>
      <c r="C24" s="275">
        <v>8</v>
      </c>
      <c r="D24" s="276">
        <f t="shared" si="0"/>
        <v>32</v>
      </c>
    </row>
    <row r="25" spans="1:6" ht="19.5" customHeight="1" x14ac:dyDescent="0.2">
      <c r="A25" s="273" t="s">
        <v>139</v>
      </c>
      <c r="B25" s="274">
        <v>30</v>
      </c>
      <c r="C25" s="275">
        <v>2</v>
      </c>
      <c r="D25" s="276">
        <f t="shared" si="0"/>
        <v>60</v>
      </c>
      <c r="F25" s="111">
        <f>SUM(D3:D25)</f>
        <v>5631.1</v>
      </c>
    </row>
    <row r="26" spans="1:6" ht="19.5" customHeight="1" x14ac:dyDescent="0.2">
      <c r="A26" s="277">
        <f>B26*C26</f>
        <v>0</v>
      </c>
      <c r="B26" s="277"/>
      <c r="C26" s="277"/>
      <c r="D26" s="277"/>
    </row>
    <row r="27" spans="1:6" ht="19.5" customHeight="1" x14ac:dyDescent="0.2">
      <c r="A27" s="273" t="s">
        <v>152</v>
      </c>
      <c r="B27" s="274">
        <f>F25*0.4</f>
        <v>2252.44</v>
      </c>
      <c r="C27" s="275">
        <v>1</v>
      </c>
      <c r="D27" s="276">
        <f>B27*C27</f>
        <v>2252.44</v>
      </c>
    </row>
    <row r="28" spans="1:6" ht="19.5" customHeight="1" x14ac:dyDescent="0.2">
      <c r="A28" s="277">
        <f>B28*C28</f>
        <v>0</v>
      </c>
      <c r="B28" s="277"/>
      <c r="C28" s="277"/>
      <c r="D28" s="277"/>
    </row>
    <row r="29" spans="1:6" ht="19.5" customHeight="1" x14ac:dyDescent="0.2">
      <c r="A29" s="273" t="s">
        <v>150</v>
      </c>
      <c r="B29" s="274">
        <v>1400</v>
      </c>
      <c r="C29" s="275">
        <v>1</v>
      </c>
      <c r="D29" s="276">
        <f t="shared" ref="D29:D31" si="3">B29*C29</f>
        <v>1400</v>
      </c>
    </row>
    <row r="30" spans="1:6" ht="19.5" customHeight="1" x14ac:dyDescent="0.2">
      <c r="A30" s="273" t="s">
        <v>151</v>
      </c>
      <c r="B30" s="274">
        <v>50</v>
      </c>
      <c r="C30" s="275">
        <v>4</v>
      </c>
      <c r="D30" s="276">
        <f t="shared" si="3"/>
        <v>200</v>
      </c>
    </row>
    <row r="31" spans="1:6" ht="19.5" customHeight="1" x14ac:dyDescent="0.2">
      <c r="A31" s="273" t="s">
        <v>139</v>
      </c>
      <c r="B31" s="274">
        <v>50</v>
      </c>
      <c r="C31" s="275">
        <v>2</v>
      </c>
      <c r="D31" s="276">
        <f t="shared" si="3"/>
        <v>100</v>
      </c>
      <c r="F31" s="111"/>
    </row>
    <row r="32" spans="1:6" ht="19.5" customHeight="1" x14ac:dyDescent="0.2">
      <c r="A32" s="277">
        <f>B32*C32</f>
        <v>0</v>
      </c>
      <c r="B32" s="277"/>
      <c r="C32" s="277"/>
      <c r="D32" s="277"/>
    </row>
    <row r="33" spans="1:4" ht="19.5" customHeight="1" x14ac:dyDescent="0.2">
      <c r="A33" s="278" t="s">
        <v>204</v>
      </c>
      <c r="B33" s="279"/>
      <c r="C33" s="279"/>
      <c r="D33" s="276">
        <f>SUM(D3:D32)</f>
        <v>9583.5400000000009</v>
      </c>
    </row>
    <row r="34" spans="1:4" ht="19.5" customHeight="1" x14ac:dyDescent="0.2"/>
  </sheetData>
  <mergeCells count="8">
    <mergeCell ref="A33:C33"/>
    <mergeCell ref="A1:D1"/>
    <mergeCell ref="A6:D6"/>
    <mergeCell ref="A13:D13"/>
    <mergeCell ref="A22:D22"/>
    <mergeCell ref="A26:D26"/>
    <mergeCell ref="A28:D28"/>
    <mergeCell ref="A32:D3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1"/>
  <sheetViews>
    <sheetView view="pageBreakPreview" zoomScaleNormal="100" workbookViewId="0"/>
  </sheetViews>
  <sheetFormatPr defaultRowHeight="12.75" x14ac:dyDescent="0.2"/>
  <cols>
    <col min="1" max="1025" width="8.42578125" style="37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16</vt:i4>
      </vt:variant>
    </vt:vector>
  </HeadingPairs>
  <TitlesOfParts>
    <vt:vector size="24" baseType="lpstr">
      <vt:lpstr>PLANILHA ORÇAMENTÁRIA</vt:lpstr>
      <vt:lpstr>CRONOGRAMA FISICO-FINANCEIRO</vt:lpstr>
      <vt:lpstr>COMP. 3 - EMOLUMENTOS </vt:lpstr>
      <vt:lpstr>DEMONS. DO BDI</vt:lpstr>
      <vt:lpstr>COMP. DO BDI</vt:lpstr>
      <vt:lpstr>LEVANTAMENTO CEI</vt:lpstr>
      <vt:lpstr>LEVANTAMENTO ESCOLA</vt:lpstr>
      <vt:lpstr>Plan1</vt:lpstr>
      <vt:lpstr>'COMP. 3 - EMOLUMENTOS '!Area_de_impressao</vt:lpstr>
      <vt:lpstr>'CRONOGRAMA FISICO-FINANCEIRO'!Area_de_impressao</vt:lpstr>
      <vt:lpstr>'PLANILHA ORÇAMENTÁRIA'!Area_de_impressao</vt:lpstr>
      <vt:lpstr>'COMP. 3 - EMOLUMENTOS '!Print_Area_0</vt:lpstr>
      <vt:lpstr>'CRONOGRAMA FISICO-FINANCEIRO'!Print_Area_0</vt:lpstr>
      <vt:lpstr>'PLANILHA ORÇAMENTÁRIA'!Print_Area_0</vt:lpstr>
      <vt:lpstr>'COMP. 3 - EMOLUMENTOS '!Print_Area_0_0</vt:lpstr>
      <vt:lpstr>'CRONOGRAMA FISICO-FINANCEIRO'!Print_Area_0_0</vt:lpstr>
      <vt:lpstr>'PLANILHA ORÇAMENTÁRIA'!Print_Area_0_0</vt:lpstr>
      <vt:lpstr>'COMP. 3 - EMOLUMENTOS '!Print_Area_0_0_0</vt:lpstr>
      <vt:lpstr>'CRONOGRAMA FISICO-FINANCEIRO'!Print_Area_0_0_0</vt:lpstr>
      <vt:lpstr>'PLANILHA ORÇAMENTÁRIA'!Print_Area_0_0_0</vt:lpstr>
      <vt:lpstr>'PLANILHA ORÇAMENTÁRIA'!Print_Titles_0</vt:lpstr>
      <vt:lpstr>'PLANILHA ORÇAMENTÁRIA'!Print_Titles_0_0</vt:lpstr>
      <vt:lpstr>'PLANILHA ORÇAMENTÁRIA'!Print_Titles_0_0_0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dc:description/>
  <cp:lastModifiedBy>Ditec</cp:lastModifiedBy>
  <cp:revision>4</cp:revision>
  <cp:lastPrinted>2022-03-14T17:41:25Z</cp:lastPrinted>
  <dcterms:created xsi:type="dcterms:W3CDTF">2006-11-23T23:15:14Z</dcterms:created>
  <dcterms:modified xsi:type="dcterms:W3CDTF">2022-03-14T20:15:30Z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